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usschreibungsunterlagen\Entwässerungsbetrieb LH Erfurt\Vergabe Grünpflege\1-Vergabeunterlagen\Vertragsbedingungen und LV\"/>
    </mc:Choice>
  </mc:AlternateContent>
  <xr:revisionPtr revIDLastSave="0" documentId="13_ncr:1_{6FABD8F9-92DD-44CF-8F71-B1A5FE932EBA}" xr6:coauthVersionLast="47" xr6:coauthVersionMax="47" xr10:uidLastSave="{00000000-0000-0000-0000-000000000000}"/>
  <bookViews>
    <workbookView xWindow="25080" yWindow="-120" windowWidth="25440" windowHeight="15270" tabRatio="705" xr2:uid="{00000000-000D-0000-FFFF-FFFF00000000}"/>
  </bookViews>
  <sheets>
    <sheet name="KA-Kühnhausen gesamt" sheetId="1" r:id="rId1"/>
    <sheet name="Mehrwerke AN" sheetId="9" r:id="rId2"/>
  </sheets>
  <definedNames>
    <definedName name="_xlnm.Print_Area" localSheetId="0">'KA-Kühnhausen gesamt'!$A$1:$Q$224</definedName>
    <definedName name="_xlnm.Print_Area" localSheetId="1">'Mehrwerke AN'!$A$1:$O$62</definedName>
    <definedName name="_xlnm.Print_Titles" localSheetId="0">'KA-Kühnhausen gesamt'!$1:$4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4" i="1" l="1"/>
  <c r="L233" i="1"/>
  <c r="L232" i="1"/>
  <c r="L224" i="1" l="1"/>
  <c r="H53" i="9"/>
  <c r="H52" i="9"/>
  <c r="H51" i="9"/>
  <c r="H50" i="9"/>
  <c r="H49" i="9"/>
  <c r="H48" i="9"/>
  <c r="H47" i="9"/>
  <c r="H46" i="9"/>
  <c r="H45" i="9"/>
  <c r="H44" i="9"/>
  <c r="H42" i="9"/>
  <c r="H41" i="9"/>
  <c r="H40" i="9"/>
  <c r="H39" i="9"/>
  <c r="H38" i="9"/>
  <c r="H37" i="9"/>
  <c r="H36" i="9"/>
  <c r="H33" i="9"/>
  <c r="H32" i="9"/>
  <c r="O60" i="9"/>
  <c r="O64" i="9" s="1"/>
  <c r="N60" i="9"/>
  <c r="N64" i="9" s="1"/>
  <c r="M60" i="9"/>
  <c r="M64" i="9" s="1"/>
  <c r="L60" i="9"/>
  <c r="L64" i="9" s="1"/>
  <c r="K60" i="9"/>
  <c r="K64" i="9" s="1"/>
  <c r="J60" i="9"/>
  <c r="J64" i="9" s="1"/>
  <c r="I60" i="9"/>
  <c r="I64" i="9" s="1"/>
  <c r="G60" i="9"/>
  <c r="F60" i="9"/>
  <c r="F64" i="9" s="1"/>
  <c r="H60" i="9" l="1"/>
  <c r="G64" i="9"/>
  <c r="H64" i="9"/>
  <c r="J219" i="1" l="1"/>
  <c r="J211" i="1"/>
  <c r="J203" i="1"/>
  <c r="J210" i="1"/>
  <c r="M29" i="9" l="1"/>
  <c r="M62" i="9" s="1"/>
  <c r="I227" i="1" s="1"/>
  <c r="D27" i="9"/>
  <c r="M63" i="9" l="1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G29" i="9"/>
  <c r="G62" i="9" s="1"/>
  <c r="H29" i="9"/>
  <c r="H62" i="9" s="1"/>
  <c r="I29" i="9"/>
  <c r="J29" i="9"/>
  <c r="J62" i="9" s="1"/>
  <c r="J227" i="1" s="1"/>
  <c r="K29" i="9"/>
  <c r="L29" i="9"/>
  <c r="L62" i="9" s="1"/>
  <c r="M227" i="1" s="1"/>
  <c r="N29" i="9"/>
  <c r="N62" i="9" s="1"/>
  <c r="O227" i="1" s="1"/>
  <c r="O29" i="9"/>
  <c r="O62" i="9" s="1"/>
  <c r="Q227" i="1" s="1"/>
  <c r="D26" i="9"/>
  <c r="D25" i="9"/>
  <c r="D24" i="9"/>
  <c r="D23" i="9"/>
  <c r="D22" i="9"/>
  <c r="D21" i="9"/>
  <c r="D18" i="9"/>
  <c r="D17" i="9"/>
  <c r="D16" i="9"/>
  <c r="D15" i="9"/>
  <c r="D14" i="9"/>
  <c r="D13" i="9"/>
  <c r="D12" i="9"/>
  <c r="D11" i="9"/>
  <c r="D10" i="9"/>
  <c r="D9" i="9"/>
  <c r="D8" i="9"/>
  <c r="D7" i="9"/>
  <c r="F6" i="9"/>
  <c r="D5" i="9"/>
  <c r="I62" i="9" l="1"/>
  <c r="P227" i="1"/>
  <c r="K62" i="9"/>
  <c r="L227" i="1" s="1"/>
  <c r="L228" i="1"/>
  <c r="F227" i="1"/>
  <c r="G227" i="1"/>
  <c r="D60" i="9"/>
  <c r="D62" i="9"/>
  <c r="I63" i="9"/>
  <c r="H63" i="9"/>
  <c r="F29" i="9"/>
  <c r="F62" i="9" s="1"/>
  <c r="E227" i="1" s="1"/>
  <c r="K63" i="9"/>
  <c r="G63" i="9"/>
  <c r="O63" i="9"/>
  <c r="J63" i="9"/>
  <c r="G224" i="1" l="1"/>
  <c r="G231" i="1"/>
  <c r="G228" i="1" l="1"/>
  <c r="G230" i="1" s="1"/>
  <c r="H65" i="9" l="1"/>
  <c r="N63" i="9" l="1"/>
  <c r="S224" i="1"/>
  <c r="Q224" i="1"/>
  <c r="O224" i="1"/>
  <c r="O228" i="1" s="1"/>
  <c r="N224" i="1"/>
  <c r="M224" i="1"/>
  <c r="K224" i="1"/>
  <c r="J224" i="1"/>
  <c r="I224" i="1"/>
  <c r="H224" i="1"/>
  <c r="F224" i="1"/>
  <c r="E224" i="1"/>
  <c r="E228" i="1" s="1"/>
  <c r="E230" i="1" s="1"/>
  <c r="D224" i="1"/>
  <c r="C166" i="1"/>
  <c r="R96" i="1"/>
  <c r="C76" i="1"/>
  <c r="C224" i="1" s="1"/>
  <c r="R63" i="1"/>
  <c r="R62" i="1"/>
  <c r="I228" i="1" l="1"/>
  <c r="I230" i="1" s="1"/>
  <c r="M228" i="1"/>
  <c r="M230" i="1" s="1"/>
  <c r="J228" i="1"/>
  <c r="J230" i="1" s="1"/>
  <c r="N228" i="1"/>
  <c r="N230" i="1" s="1"/>
  <c r="Q228" i="1"/>
  <c r="Q230" i="1" s="1"/>
  <c r="F228" i="1"/>
  <c r="F230" i="1" s="1"/>
  <c r="K228" i="1"/>
  <c r="K230" i="1" s="1"/>
  <c r="H228" i="1"/>
  <c r="H230" i="1" s="1"/>
  <c r="P228" i="1"/>
  <c r="P230" i="1" s="1"/>
  <c r="R224" i="1"/>
  <c r="L230" i="1"/>
  <c r="F63" i="9"/>
  <c r="J65" i="9"/>
  <c r="N65" i="9"/>
  <c r="K65" i="9"/>
  <c r="O65" i="9"/>
  <c r="O230" i="1"/>
  <c r="G65" i="9"/>
  <c r="L63" i="9"/>
  <c r="L65" i="9" s="1"/>
  <c r="I65" i="9"/>
  <c r="M65" i="9"/>
  <c r="F6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Stadtverwaltung Erfurt</author>
    <author>Klecha, Arndt</author>
  </authors>
  <commentList>
    <comment ref="J6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Stadtverwaltung Erfurt:</t>
        </r>
        <r>
          <rPr>
            <sz val="8"/>
            <color indexed="81"/>
            <rFont val="Tahoma"/>
            <family val="2"/>
          </rPr>
          <t xml:space="preserve">
Treppe recht und links</t>
        </r>
      </text>
    </comment>
    <comment ref="J98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Stadtverwaltung Erfurt:</t>
        </r>
        <r>
          <rPr>
            <sz val="8"/>
            <color indexed="81"/>
            <rFont val="Tahoma"/>
            <family val="2"/>
          </rPr>
          <t xml:space="preserve">
Fläche 72 rausgerechnet</t>
        </r>
      </text>
    </comment>
    <comment ref="L98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Stadtverwaltung Erfurt:</t>
        </r>
        <r>
          <rPr>
            <sz val="8"/>
            <color indexed="81"/>
            <rFont val="Tahoma"/>
            <family val="2"/>
          </rPr>
          <t xml:space="preserve">
Fläche 72 rausgerechnet</t>
        </r>
      </text>
    </comment>
    <comment ref="D10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Stadtverwaltung Erfurt:</t>
        </r>
        <r>
          <rPr>
            <sz val="8"/>
            <color indexed="81"/>
            <rFont val="Tahoma"/>
            <family val="2"/>
          </rPr>
          <t xml:space="preserve">
neuer Schacht aus REH2</t>
        </r>
      </text>
    </comment>
    <comment ref="H102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Stadtverwaltung Erfurt:</t>
        </r>
        <r>
          <rPr>
            <sz val="8"/>
            <color indexed="81"/>
            <rFont val="Tahoma"/>
            <family val="2"/>
          </rPr>
          <t xml:space="preserve">
neuer Schacht aus REH2</t>
        </r>
      </text>
    </comment>
    <comment ref="F1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Stadtverwaltung Erfurt:</t>
        </r>
        <r>
          <rPr>
            <sz val="8"/>
            <color indexed="81"/>
            <rFont val="Tahoma"/>
            <family val="2"/>
          </rPr>
          <t xml:space="preserve">
neu, Entfernung Bodendecker und Rasenansaat in 03/2013</t>
        </r>
      </text>
    </comment>
    <comment ref="J210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Klecha, Arndt:</t>
        </r>
        <r>
          <rPr>
            <sz val="9"/>
            <color indexed="81"/>
            <rFont val="Tahoma"/>
            <family val="2"/>
          </rPr>
          <t xml:space="preserve">
evtl in Rasen ohne Pflanzungen?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Klecha, Arndt</author>
  </authors>
  <commentList>
    <comment ref="F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Klecha, Arndt:</t>
        </r>
        <r>
          <rPr>
            <sz val="9"/>
            <color indexed="81"/>
            <rFont val="Tahoma"/>
            <family val="2"/>
          </rPr>
          <t xml:space="preserve">
inkl. Zuwegung und Brunnenschacht</t>
        </r>
      </text>
    </comment>
    <comment ref="N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Klecha, Arndt:</t>
        </r>
        <r>
          <rPr>
            <sz val="9"/>
            <color indexed="81"/>
            <rFont val="Tahoma"/>
            <family val="2"/>
          </rPr>
          <t xml:space="preserve">
inkl. 20 m² Zaun bis Auslauf</t>
        </r>
      </text>
    </comment>
    <comment ref="H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Klecha, Arndt:</t>
        </r>
        <r>
          <rPr>
            <sz val="9"/>
            <color indexed="81"/>
            <rFont val="Tahoma"/>
            <family val="2"/>
          </rPr>
          <t xml:space="preserve">
ohne Buschfläche (5 m²)</t>
        </r>
      </text>
    </comment>
    <comment ref="H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Klecha, Arndt:</t>
        </r>
        <r>
          <rPr>
            <sz val="9"/>
            <color indexed="81"/>
            <rFont val="Tahoma"/>
            <family val="2"/>
          </rPr>
          <t xml:space="preserve">
ohne Buschfläche (77 m²)</t>
        </r>
      </text>
    </comment>
    <comment ref="H4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Klecha, Arndt:</t>
        </r>
        <r>
          <rPr>
            <sz val="9"/>
            <color indexed="81"/>
            <rFont val="Tahoma"/>
            <family val="2"/>
          </rPr>
          <t xml:space="preserve">
ohne Buschfläche (39 m²)</t>
        </r>
      </text>
    </comment>
  </commentList>
</comments>
</file>

<file path=xl/sharedStrings.xml><?xml version="1.0" encoding="utf-8"?>
<sst xmlns="http://schemas.openxmlformats.org/spreadsheetml/2006/main" count="431" uniqueCount="378">
  <si>
    <t>Fläche</t>
  </si>
  <si>
    <t>Bezeichnung</t>
  </si>
  <si>
    <t>Lage</t>
  </si>
  <si>
    <t>m²</t>
  </si>
  <si>
    <t>und Beete</t>
  </si>
  <si>
    <t>in Hanglage</t>
  </si>
  <si>
    <t>scheiben</t>
  </si>
  <si>
    <t>gesamt</t>
  </si>
  <si>
    <t>2a</t>
  </si>
  <si>
    <t>2b</t>
  </si>
  <si>
    <t>18a</t>
  </si>
  <si>
    <t>21a</t>
  </si>
  <si>
    <t>51a</t>
  </si>
  <si>
    <t>54a</t>
  </si>
  <si>
    <t>54b</t>
  </si>
  <si>
    <t>54c</t>
  </si>
  <si>
    <t>54d</t>
  </si>
  <si>
    <t>54e</t>
  </si>
  <si>
    <t>55a</t>
  </si>
  <si>
    <t>60a</t>
  </si>
  <si>
    <t>62a</t>
  </si>
  <si>
    <t>65a</t>
  </si>
  <si>
    <t>68a</t>
  </si>
  <si>
    <t>69a</t>
  </si>
  <si>
    <t>71a</t>
  </si>
  <si>
    <t>75a</t>
  </si>
  <si>
    <t>83a</t>
  </si>
  <si>
    <t>83b</t>
  </si>
  <si>
    <t>83c</t>
  </si>
  <si>
    <t>83d</t>
  </si>
  <si>
    <t>83e</t>
  </si>
  <si>
    <t>98a</t>
  </si>
  <si>
    <t>98b</t>
  </si>
  <si>
    <t>98c</t>
  </si>
  <si>
    <t>33a</t>
  </si>
  <si>
    <t>53a</t>
  </si>
  <si>
    <t>65b</t>
  </si>
  <si>
    <t>10a</t>
  </si>
  <si>
    <t>88a</t>
  </si>
  <si>
    <t>Grünanlagen</t>
  </si>
  <si>
    <t>Wildwuchs</t>
  </si>
  <si>
    <t>Pflegefläche</t>
  </si>
  <si>
    <t>Rasen ohne</t>
  </si>
  <si>
    <t>Pflanzungen</t>
  </si>
  <si>
    <t>Rasen in</t>
  </si>
  <si>
    <t>Hanglage</t>
  </si>
  <si>
    <t>Rabatten</t>
  </si>
  <si>
    <t>Hecken und</t>
  </si>
  <si>
    <t>Baum-</t>
  </si>
  <si>
    <t>Bewuchs in</t>
  </si>
  <si>
    <t>Schotterflächen</t>
  </si>
  <si>
    <t>Mulch</t>
  </si>
  <si>
    <t>westlich NKB  5+6</t>
  </si>
  <si>
    <t>nördlich Gerinne zu VTB  3 + 4</t>
  </si>
  <si>
    <t>NW Zaunbereich</t>
  </si>
  <si>
    <t>nördlicher Zaunbereich</t>
  </si>
  <si>
    <t>zwischen  NKB 3, 4 , 5 , und 6</t>
  </si>
  <si>
    <t>NO und O  von NKB  5</t>
  </si>
  <si>
    <t>südlich  NKB   5</t>
  </si>
  <si>
    <t>NW von NKB  5</t>
  </si>
  <si>
    <t>SW  von  NKB  6</t>
  </si>
  <si>
    <t>NW  bis  NO  von NKB  6</t>
  </si>
  <si>
    <t>nördlich  NKB  4</t>
  </si>
  <si>
    <t>NO  von  NKB  4</t>
  </si>
  <si>
    <t>SO  von  NKB  4</t>
  </si>
  <si>
    <t>westlich  VTB  4</t>
  </si>
  <si>
    <t>NO  von  NKB 3</t>
  </si>
  <si>
    <t>SO  von  NKB 3</t>
  </si>
  <si>
    <t>SW  von  NKB 3</t>
  </si>
  <si>
    <t>W  +  NW  von  NKB 3</t>
  </si>
  <si>
    <t>NO  VTB  4</t>
  </si>
  <si>
    <t>NW  NKB  1  bei  VTB  4</t>
  </si>
  <si>
    <t>N bis O  von  NKB 1</t>
  </si>
  <si>
    <t>östl.Auslaufgerinne NKB 1 bis  S 3</t>
  </si>
  <si>
    <t>südlich NKB 2  Hanglage a.d. Straße</t>
  </si>
  <si>
    <t>NO  Gerinne  Auslauf NIT  1</t>
  </si>
  <si>
    <t>SW  NKB  2</t>
  </si>
  <si>
    <t>NW  NKB  2</t>
  </si>
  <si>
    <t>zwischen  NKB  1 und  NKB  2</t>
  </si>
  <si>
    <t>SW  NKB  1</t>
  </si>
  <si>
    <t>östlich  PHOS  6</t>
  </si>
  <si>
    <t>NO  Phos  6</t>
  </si>
  <si>
    <t>östlich Phos  6</t>
  </si>
  <si>
    <t>27a</t>
  </si>
  <si>
    <t>östlich  PHOS  5</t>
  </si>
  <si>
    <t>östlich PHOS  4</t>
  </si>
  <si>
    <t>südlich  PHOS  1</t>
  </si>
  <si>
    <t>südlich  PHOS  2</t>
  </si>
  <si>
    <t>Zulaufgerinne NIT westlich NIT  1</t>
  </si>
  <si>
    <t>Zulaufgerinne NIT westlich NIT 2</t>
  </si>
  <si>
    <t>Zulaufgerinne NIT westlich NIT 3</t>
  </si>
  <si>
    <t>westl. NIT 3 zw. Gerinne und NIT 3</t>
  </si>
  <si>
    <t>westl.NIT 2 zw. Gerinne und NIT 2</t>
  </si>
  <si>
    <t>westl.NIT 1 zw. Gerinne und NIT 1</t>
  </si>
  <si>
    <t>westl.NIT 1 südl. des Einlaufgerinnes</t>
  </si>
  <si>
    <t>westl.  NIT  4</t>
  </si>
  <si>
    <t>östlich  NIT  1</t>
  </si>
  <si>
    <t>östlich  NIT 1</t>
  </si>
  <si>
    <t>Num-</t>
  </si>
  <si>
    <t>mer</t>
  </si>
  <si>
    <t>östlich  NIT  2</t>
  </si>
  <si>
    <t>östlich  NIT  3</t>
  </si>
  <si>
    <t>östlich  NIT  4</t>
  </si>
  <si>
    <t>westlich der Waldpflanzung</t>
  </si>
  <si>
    <t>Waldpflanzung Nordostecke</t>
  </si>
  <si>
    <t>W + S  OFB  3 + 4 bis SPW</t>
  </si>
  <si>
    <t>Pflanzung vor  SPW</t>
  </si>
  <si>
    <t xml:space="preserve"> OFB  1 + 2  Hanglage</t>
  </si>
  <si>
    <t>westlich  OFB  1 + 2</t>
  </si>
  <si>
    <t>nördlich  OFB  2  bei Brunnen 2</t>
  </si>
  <si>
    <t>südlich  NIT  4  über Sammelkanal</t>
  </si>
  <si>
    <t>um die Gebläsestation</t>
  </si>
  <si>
    <t>östlich Schlammstapel</t>
  </si>
  <si>
    <t>südlich Schlammstapel</t>
  </si>
  <si>
    <t>südlich Trockenbeete bei Tor 3</t>
  </si>
  <si>
    <t>südl. Trockenbeete bis Zaun</t>
  </si>
  <si>
    <t>Gasbehälter  1  +  2</t>
  </si>
  <si>
    <t>Gasdruckregelanlage</t>
  </si>
  <si>
    <t>Ecke  SW  Schlammstapel</t>
  </si>
  <si>
    <t>nördlich  IDM - Schacht  bei PHOS</t>
  </si>
  <si>
    <t>64a</t>
  </si>
  <si>
    <t>westlich  IDM - Schacht</t>
  </si>
  <si>
    <t>Hanglage Trafostation</t>
  </si>
  <si>
    <t>östlich Trafostation</t>
  </si>
  <si>
    <t>rund um  GFB  2</t>
  </si>
  <si>
    <t>rund um  GFB  1</t>
  </si>
  <si>
    <t>östlich  RÜ 2</t>
  </si>
  <si>
    <t>östlich  RÜ 2   Hecke</t>
  </si>
  <si>
    <t>nördlich  KMG</t>
  </si>
  <si>
    <t>östlich VKB  1 bei  OPH</t>
  </si>
  <si>
    <t>östl. Tosbecken bis Aufgang  VKB 1</t>
  </si>
  <si>
    <t>Hanglage am Tosbecken</t>
  </si>
  <si>
    <t>NEA  bis Hochwasserschutzmauer</t>
  </si>
  <si>
    <t>nörl. Sandfang bis HWSch.- Mauer</t>
  </si>
  <si>
    <t>westl. Sandfang bis Vorlage ÜPW</t>
  </si>
  <si>
    <t>Mehrzweckgebäude  O - N - W</t>
  </si>
  <si>
    <t xml:space="preserve">MZG  Ostseite </t>
  </si>
  <si>
    <t>Großgarage bei Waschplatz</t>
  </si>
  <si>
    <t>Großgarage Südseite</t>
  </si>
  <si>
    <t>Werkstatt bis Bereischaftsgarage</t>
  </si>
  <si>
    <t>Haupteingang MZG rechts</t>
  </si>
  <si>
    <t>Gerinne RÜ 2 Südseite  Hanglage</t>
  </si>
  <si>
    <t>82a</t>
  </si>
  <si>
    <t>Ecke nörl. Küppers Kelch</t>
  </si>
  <si>
    <t>nördl.MZG  an den VKB</t>
  </si>
  <si>
    <t>Aufgang VKB bis ÜPW</t>
  </si>
  <si>
    <t>am Zulaufgerinne VKB</t>
  </si>
  <si>
    <t>Hanglage VKB  Süd- und Westseite</t>
  </si>
  <si>
    <t>an VKB 8 Westseite</t>
  </si>
  <si>
    <t>Tor 1 bis Auslauf KA</t>
  </si>
  <si>
    <t>zwischen  NKB 3  und  NKB 4</t>
  </si>
  <si>
    <t>Küppers Kelch</t>
  </si>
  <si>
    <t>zu Küppers Kelch</t>
  </si>
  <si>
    <t>NO Rechenhaus</t>
  </si>
  <si>
    <t>am Tor 2</t>
  </si>
  <si>
    <t>Hanglage östlich  VKB 1</t>
  </si>
  <si>
    <t>Parkplätze  am  Haupteingang</t>
  </si>
  <si>
    <t>Hanglage gegenüber  RÜ 2</t>
  </si>
  <si>
    <t>um Saugschacht 2  KMG</t>
  </si>
  <si>
    <t>Saugschacht  1 + 3  am KMG</t>
  </si>
  <si>
    <t>westlich  PHOS 1</t>
  </si>
  <si>
    <t>westlich PHOS 1</t>
  </si>
  <si>
    <t>westlich  PHOS 1 und 2</t>
  </si>
  <si>
    <t>westlich PHOS 2</t>
  </si>
  <si>
    <t>westlich PHOS 2 und 3</t>
  </si>
  <si>
    <t>westlich PHOS  3</t>
  </si>
  <si>
    <t>östlich Gebläsestation</t>
  </si>
  <si>
    <t>südlich NIT 4</t>
  </si>
  <si>
    <t>SO  NIT 4</t>
  </si>
  <si>
    <t>nördlich NIT 4</t>
  </si>
  <si>
    <t>SO NIT 3</t>
  </si>
  <si>
    <t>südlich NIT 3</t>
  </si>
  <si>
    <t>nördlich NIT 3</t>
  </si>
  <si>
    <t>SO NIT 2</t>
  </si>
  <si>
    <t>südlich NIT 2</t>
  </si>
  <si>
    <t>nördlich NIT 2</t>
  </si>
  <si>
    <t>SO NIT 1</t>
  </si>
  <si>
    <t>südlich NIT 1</t>
  </si>
  <si>
    <t>nördlich NIT 1</t>
  </si>
  <si>
    <t>westlich NIT 1</t>
  </si>
  <si>
    <t>NW NIT 2</t>
  </si>
  <si>
    <t>NW NIT 4</t>
  </si>
  <si>
    <t>Wasserbehälter</t>
  </si>
  <si>
    <t>Gasreinigung</t>
  </si>
  <si>
    <t>VT 1  PHOS  4 + 5</t>
  </si>
  <si>
    <t>VT 2  PHOS  5 + 6</t>
  </si>
  <si>
    <t>westlich PHOS 3</t>
  </si>
  <si>
    <t>Auslauf NKB 1</t>
  </si>
  <si>
    <t>Auslauf NKB 2</t>
  </si>
  <si>
    <t>Auslauf NKB 3</t>
  </si>
  <si>
    <t>Auslauf NKB 4</t>
  </si>
  <si>
    <t>VTB 3  Zulauf  NKB 5 + 6</t>
  </si>
  <si>
    <t>Tosbecken</t>
  </si>
  <si>
    <t>S 4  Probenahme Zulauf Bio.</t>
  </si>
  <si>
    <t>südl.Gerinne zwischen NIT 1+ VTB 4</t>
  </si>
  <si>
    <t>NKB 2 von AULNKB 1 bis AULNKB 2</t>
  </si>
  <si>
    <t>westl.NIT 3 südl. des Einlaufgerinnes</t>
  </si>
  <si>
    <t>alte Fackel östl. Gasbehälter 1</t>
  </si>
  <si>
    <t>östl.+  südl. OFB  1 + 2 bis Zaun</t>
  </si>
  <si>
    <t>nördl + östl.BHKW  bis Trafostation</t>
  </si>
  <si>
    <t>südl. KMG um  ED 1 + 2 bis NEA</t>
  </si>
  <si>
    <t>Hangl. AufgangVKB bis Tosbecken</t>
  </si>
  <si>
    <t>westl. Zaun nördl.Auslauf KA</t>
  </si>
  <si>
    <t>westl. Zaun Auslauf bisTor 1</t>
  </si>
  <si>
    <t>nördl.S 4 Probenahme Zulauf Bio.</t>
  </si>
  <si>
    <t>nicht</t>
  </si>
  <si>
    <t>pfleg-</t>
  </si>
  <si>
    <t>KA Töttleben</t>
  </si>
  <si>
    <t>APW und RÜB Mittelhausen</t>
  </si>
  <si>
    <t>RÜB Niedernissa</t>
  </si>
  <si>
    <t>APW Stotternheim</t>
  </si>
  <si>
    <t>APW Kühnhausen</t>
  </si>
  <si>
    <t>RÜB Bischleben</t>
  </si>
  <si>
    <t>RÜB Stotternheim, Schwanseer Str.</t>
  </si>
  <si>
    <t>RÜB Stotternheim, Hinter der Mühle</t>
  </si>
  <si>
    <t>RÜB Hochstedt, Am Viadukt</t>
  </si>
  <si>
    <t>bar  m²</t>
  </si>
  <si>
    <t>94a</t>
  </si>
  <si>
    <t>Kies am Tor 1  und Zaun a.d.Straße</t>
  </si>
  <si>
    <t>Kies Aufgang Phos 4</t>
  </si>
  <si>
    <t>Kies Aufgang Phos 5</t>
  </si>
  <si>
    <t>Kies Aufgang Phos 6</t>
  </si>
  <si>
    <t>Pflege bei</t>
  </si>
  <si>
    <t>Bedarf m²</t>
  </si>
  <si>
    <t>86a</t>
  </si>
  <si>
    <t>nördlich VKB 1 bis 8</t>
  </si>
  <si>
    <t>Probenahmeschrank Auslauf</t>
  </si>
  <si>
    <t>rund</t>
  </si>
  <si>
    <t>Bedarf  m²</t>
  </si>
  <si>
    <t>Pflaster</t>
  </si>
  <si>
    <t>Wegbefestigung</t>
  </si>
  <si>
    <t>Plattenweg   m²</t>
  </si>
  <si>
    <t>Rasen mit</t>
  </si>
  <si>
    <t>Anpflanzun-</t>
  </si>
  <si>
    <t>gen   m²</t>
  </si>
  <si>
    <t>Rasengitter</t>
  </si>
  <si>
    <t>KA Wallichen(s.Flächennachweis )</t>
  </si>
  <si>
    <t>W  bis  N  von  NKB 4</t>
  </si>
  <si>
    <t>54f</t>
  </si>
  <si>
    <t>54g</t>
  </si>
  <si>
    <t>Hanglage am SPW</t>
  </si>
  <si>
    <t>alte Trafostation bis HWSch.-Deich</t>
  </si>
  <si>
    <t>Hochwasserschutzdeich</t>
  </si>
  <si>
    <t>HWDeich bis Zaun südl. Grenze(ZUL-Westzaun)</t>
  </si>
  <si>
    <t xml:space="preserve">Rest- und </t>
  </si>
  <si>
    <t>Rand-</t>
  </si>
  <si>
    <t>flächen</t>
  </si>
  <si>
    <t>83f</t>
  </si>
  <si>
    <t>67a</t>
  </si>
  <si>
    <t>davon</t>
  </si>
  <si>
    <t>kleine Wiesen um Rohrturm</t>
  </si>
  <si>
    <t>KA Wallichen (ohne Pflege)</t>
  </si>
  <si>
    <t>pflegebe-</t>
  </si>
  <si>
    <t>dürftig  m²</t>
  </si>
  <si>
    <t>Eingang Notablauf KA an VKB; zw. 83&amp;89</t>
  </si>
  <si>
    <t>östl. SPW zwischen den OFB 2 - 4 bis Kanal</t>
  </si>
  <si>
    <t>nördl. Schlammschacht SPW zw. Kanal und Weg</t>
  </si>
  <si>
    <t>81a</t>
  </si>
  <si>
    <t>Parkplatz/Fahrradständer am MZG</t>
  </si>
  <si>
    <t>um Parkplätze westlich VKB 8</t>
  </si>
  <si>
    <t>89a</t>
  </si>
  <si>
    <t>Parklätze am VKB</t>
  </si>
  <si>
    <t>94b</t>
  </si>
  <si>
    <t>94c</t>
  </si>
  <si>
    <t>94d</t>
  </si>
  <si>
    <t>94e</t>
  </si>
  <si>
    <t>Parklatz südl. MZG</t>
  </si>
  <si>
    <t>Parkplatz 1 zw. Straße und MZG</t>
  </si>
  <si>
    <t>Parkplatz 2 zw. Straße und MZG</t>
  </si>
  <si>
    <t>Parkplatz 3 zw. Straße und MZG</t>
  </si>
  <si>
    <r>
      <t>Wildwuchs am Zaun nördl.Tor</t>
    </r>
    <r>
      <rPr>
        <b/>
        <sz val="10"/>
        <rFont val="Arial"/>
        <family val="2"/>
      </rPr>
      <t xml:space="preserve">1 </t>
    </r>
    <r>
      <rPr>
        <sz val="10"/>
        <rFont val="Arial"/>
        <family val="2"/>
      </rPr>
      <t>außen</t>
    </r>
  </si>
  <si>
    <t>Anlage</t>
  </si>
  <si>
    <t>davon Pflegeanteil / Pflegeart:</t>
  </si>
  <si>
    <t>RRB Linderbach,A.d.groß.Mühle</t>
  </si>
  <si>
    <t>nördlich Wald/östlich OFB  3  bis Zaun</t>
  </si>
  <si>
    <t>APW Alach, Am Rieth</t>
  </si>
  <si>
    <t>REH2 Westseite</t>
  </si>
  <si>
    <t>REH2 Südwestseite</t>
  </si>
  <si>
    <t>REH2 Südseite</t>
  </si>
  <si>
    <t>REH2 Südostseite</t>
  </si>
  <si>
    <t>REH2 Tor 5 bis GDRA</t>
  </si>
  <si>
    <t>REH2 Tor 6 bis IDM-Schacht</t>
  </si>
  <si>
    <t>REH2 IDM-Schacht bis Fäkalannahme</t>
  </si>
  <si>
    <t>REH2 Fäkalannahme bis Tor 5</t>
  </si>
  <si>
    <t>Tor2 außen bis Tor5</t>
  </si>
  <si>
    <t>südlich Tor 5 außen</t>
  </si>
  <si>
    <t xml:space="preserve">SAF2 westl. &amp; nördl. </t>
  </si>
  <si>
    <t>SAF2 östlich</t>
  </si>
  <si>
    <t>Kies um SAF2</t>
  </si>
  <si>
    <t>Kies um REH2</t>
  </si>
  <si>
    <t>Kiesflächen Kanalsandannahme</t>
  </si>
  <si>
    <t>8,8 ha</t>
  </si>
  <si>
    <t>Bindersleben, Hersfelder Straße</t>
  </si>
  <si>
    <t>Marbach, Bodenfeldallee</t>
  </si>
  <si>
    <t>Kerspleben, Am Goldacker</t>
  </si>
  <si>
    <t>Gispersleben, Roter Berg</t>
  </si>
  <si>
    <t>Windischholzhausen, Märchenweg</t>
  </si>
  <si>
    <t>Marbach, Ritterspornstraße</t>
  </si>
  <si>
    <t>Linderbach, Über den Teichen</t>
  </si>
  <si>
    <t>Bischleben, Geratalstraße</t>
  </si>
  <si>
    <t>Büßleben, Zum Jägerstein</t>
  </si>
  <si>
    <t>Büßleben, Linderbacher Straße</t>
  </si>
  <si>
    <t>Löbervorstadt, Am Tannenwäldchen</t>
  </si>
  <si>
    <t>Kerspleben, Fichtenweg</t>
  </si>
  <si>
    <t>Stotternheim, Nödaer Straße</t>
  </si>
  <si>
    <t>Schmira, Bei den Kappen</t>
  </si>
  <si>
    <t>Krämpfervorstadt, Meißener Weg</t>
  </si>
  <si>
    <t>Bereich Klärwerke</t>
  </si>
  <si>
    <t>(19)</t>
  </si>
  <si>
    <t>Preisposition</t>
  </si>
  <si>
    <t>Summe Klärwerke</t>
  </si>
  <si>
    <t>Summe Außenanlagen gesamt</t>
  </si>
  <si>
    <t>Pflaster &amp;</t>
  </si>
  <si>
    <t>Wegbefes-</t>
  </si>
  <si>
    <t>tigungen</t>
  </si>
  <si>
    <t>gesamt Klärwerke</t>
  </si>
  <si>
    <t>gesamt Kanalnetz</t>
  </si>
  <si>
    <t>Bau-</t>
  </si>
  <si>
    <t>werk-</t>
  </si>
  <si>
    <t>Nr.</t>
  </si>
  <si>
    <t>2102/2205</t>
  </si>
  <si>
    <t>RÜB Molsdorf</t>
  </si>
  <si>
    <t>SK Salomonsborn</t>
  </si>
  <si>
    <t>RÜB Niedernissa - Dükerbauwerk</t>
  </si>
  <si>
    <t>APW Gottstedt</t>
  </si>
  <si>
    <t>PW Kleinsiedlung</t>
  </si>
  <si>
    <t>SK Vieselbach</t>
  </si>
  <si>
    <t>PW Frienstedt</t>
  </si>
  <si>
    <t xml:space="preserve">PW Ermstedt                            </t>
  </si>
  <si>
    <t>PW Azmannsdorf</t>
  </si>
  <si>
    <t>Bindersleben, Orionstraße</t>
  </si>
  <si>
    <t>Bindersleben, Kastorstraße</t>
  </si>
  <si>
    <t>Stotternheim, Turnplatz</t>
  </si>
  <si>
    <t>Hochstedt, Im Mittelfelde</t>
  </si>
  <si>
    <t>Stotternheim, Erfurter Landstraße</t>
  </si>
  <si>
    <t>Melchendorf, Am Urbicher Kreuz</t>
  </si>
  <si>
    <t>PW Ringsee</t>
  </si>
  <si>
    <t>BS Parkplätze Südwest</t>
  </si>
  <si>
    <t>BS Parkplätze Nordwest</t>
  </si>
  <si>
    <t>BS außen Zaun Westseite südlich Einfahrt</t>
  </si>
  <si>
    <t>BS außen Zaun Westseite nördlich Einfahrt</t>
  </si>
  <si>
    <t>BS Zaun Westseite südlich Einfahrt um Parkplätze</t>
  </si>
  <si>
    <t>BS Zaun Westseite nördlich Einfahrt um Parkplätze</t>
  </si>
  <si>
    <t>BS Ruderalfläche Zaun Klärwerk westlich</t>
  </si>
  <si>
    <t>BS Ruderalfläche Zaun Klärwerk östlich</t>
  </si>
  <si>
    <t>BS ggü Garagen Weg bis Schüttgutlager</t>
  </si>
  <si>
    <t>BS um Schüttgutlager</t>
  </si>
  <si>
    <t>BS Wildwuchs östl. Zaun außen / Tor2</t>
  </si>
  <si>
    <t>BS Wildwuchs Zaun außen um Garagen</t>
  </si>
  <si>
    <t>BS Tor bis Garagen</t>
  </si>
  <si>
    <t>BS Zisterne</t>
  </si>
  <si>
    <t>BS Südseite Gebäude bis Garagen</t>
  </si>
  <si>
    <t>BS Zaun Südseite außen</t>
  </si>
  <si>
    <t>BS U-Innenhof bis Parkplatz</t>
  </si>
  <si>
    <t>BS ggü. Eingang inkl. Weg</t>
  </si>
  <si>
    <t>BS Traufstreifen um Gebäude</t>
  </si>
  <si>
    <t>BS Parkplätze &amp; Müll vor Gebäude</t>
  </si>
  <si>
    <t>BS Eingangsbereich (Pflaster)</t>
  </si>
  <si>
    <t>Azmannsdorf, An der Gärtnerei</t>
  </si>
  <si>
    <t>Frienstedt, Gaßrain</t>
  </si>
  <si>
    <t>Kerspleben, Kersplebener Chaussee</t>
  </si>
  <si>
    <t>Möbisburg, Ingerslebener Weg</t>
  </si>
  <si>
    <t>Vieselbach, Kirchtalweg</t>
  </si>
  <si>
    <t>Gräben</t>
  </si>
  <si>
    <t>Bereich Kanalnetz - Rückhaltebecken und Entwässerungsgräben (Pflege 3x jährlich)</t>
  </si>
  <si>
    <t>Summe Becken &amp; Gräben</t>
  </si>
  <si>
    <t>Kosten Klärwerke netto</t>
  </si>
  <si>
    <t>Kosten Kanalnetz netto</t>
  </si>
  <si>
    <t>Kosten gesamt netto</t>
  </si>
  <si>
    <t>Flächen in Rückhalte-becken</t>
  </si>
  <si>
    <t>Mengen Außenanlagen</t>
  </si>
  <si>
    <t>Mengen gesamt mit Außenanlagen</t>
  </si>
  <si>
    <t>Summe der Flächen 1 bis 172</t>
  </si>
  <si>
    <t xml:space="preserve">Ruderal ehemalige OFB  3 + 4  </t>
  </si>
  <si>
    <t>Einpflege Flächen Nacheindicker nach Bau notwendig!</t>
  </si>
  <si>
    <t>Rest bei Bedarf</t>
  </si>
  <si>
    <t>KAK immer zu Pflegen</t>
  </si>
  <si>
    <t>KA Vieselbach, Gewerbegebiet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</si>
</sst>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4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2"/>
      <name val="Arial"/>
      <family val="2"/>
    </font>
    <font>
      <sz val="10"/>
      <color indexed="14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10"/>
      <color rgb="FF008000"/>
      <name val="Arial"/>
      <family val="2"/>
    </font>
    <font>
      <sz val="10"/>
      <color rgb="FF0000FF"/>
      <name val="Arial"/>
      <family val="2"/>
    </font>
    <font>
      <sz val="10"/>
      <color rgb="FFC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4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3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2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8" xfId="0" applyBorder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14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12" xfId="0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0" fillId="28" borderId="13" xfId="0" applyFill="1" applyBorder="1" applyAlignment="1">
      <alignment horizontal="center"/>
    </xf>
    <xf numFmtId="0" fontId="0" fillId="28" borderId="11" xfId="0" applyFill="1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25" borderId="13" xfId="0" applyFill="1" applyBorder="1" applyAlignment="1">
      <alignment horizontal="center"/>
    </xf>
    <xf numFmtId="0" fontId="0" fillId="25" borderId="11" xfId="0" applyFill="1" applyBorder="1" applyAlignment="1">
      <alignment horizontal="center"/>
    </xf>
    <xf numFmtId="0" fontId="1" fillId="0" borderId="0" xfId="0" applyFont="1"/>
    <xf numFmtId="0" fontId="9" fillId="0" borderId="0" xfId="0" applyFont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27" xfId="0" applyFont="1" applyBorder="1" applyAlignment="1">
      <alignment horizontal="right"/>
    </xf>
    <xf numFmtId="0" fontId="1" fillId="0" borderId="15" xfId="0" applyFont="1" applyBorder="1"/>
    <xf numFmtId="0" fontId="1" fillId="0" borderId="1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10" fillId="0" borderId="14" xfId="0" applyFont="1" applyBorder="1"/>
    <xf numFmtId="0" fontId="10" fillId="0" borderId="14" xfId="0" applyFont="1" applyBorder="1" applyAlignment="1">
      <alignment horizontal="right"/>
    </xf>
    <xf numFmtId="0" fontId="10" fillId="0" borderId="14" xfId="0" applyFont="1" applyBorder="1" applyAlignment="1">
      <alignment horizontal="center"/>
    </xf>
    <xf numFmtId="0" fontId="0" fillId="30" borderId="11" xfId="0" applyFill="1" applyBorder="1" applyAlignment="1">
      <alignment horizontal="center"/>
    </xf>
    <xf numFmtId="0" fontId="0" fillId="31" borderId="11" xfId="0" applyFill="1" applyBorder="1" applyAlignment="1">
      <alignment horizontal="center"/>
    </xf>
    <xf numFmtId="0" fontId="0" fillId="32" borderId="11" xfId="0" applyFill="1" applyBorder="1" applyAlignment="1">
      <alignment horizontal="center"/>
    </xf>
    <xf numFmtId="0" fontId="0" fillId="26" borderId="11" xfId="0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30" borderId="10" xfId="0" applyFill="1" applyBorder="1" applyAlignment="1">
      <alignment horizontal="center"/>
    </xf>
    <xf numFmtId="0" fontId="0" fillId="31" borderId="10" xfId="0" applyFill="1" applyBorder="1" applyAlignment="1">
      <alignment horizontal="center"/>
    </xf>
    <xf numFmtId="0" fontId="0" fillId="32" borderId="10" xfId="0" applyFill="1" applyBorder="1" applyAlignment="1">
      <alignment horizontal="center"/>
    </xf>
    <xf numFmtId="0" fontId="0" fillId="26" borderId="10" xfId="0" applyFill="1" applyBorder="1" applyAlignment="1">
      <alignment horizontal="center"/>
    </xf>
    <xf numFmtId="0" fontId="0" fillId="27" borderId="10" xfId="0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30" borderId="13" xfId="0" applyFill="1" applyBorder="1" applyAlignment="1">
      <alignment horizontal="center"/>
    </xf>
    <xf numFmtId="0" fontId="0" fillId="31" borderId="13" xfId="0" applyFill="1" applyBorder="1" applyAlignment="1">
      <alignment horizontal="center"/>
    </xf>
    <xf numFmtId="0" fontId="0" fillId="32" borderId="13" xfId="0" applyFill="1" applyBorder="1" applyAlignment="1">
      <alignment horizontal="center"/>
    </xf>
    <xf numFmtId="0" fontId="0" fillId="26" borderId="13" xfId="0" applyFill="1" applyBorder="1" applyAlignment="1">
      <alignment horizontal="center"/>
    </xf>
    <xf numFmtId="0" fontId="0" fillId="27" borderId="13" xfId="0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29" borderId="0" xfId="0" applyFill="1" applyAlignment="1">
      <alignment horizontal="center"/>
    </xf>
    <xf numFmtId="0" fontId="0" fillId="29" borderId="39" xfId="0" applyFill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0" fillId="0" borderId="36" xfId="0" applyBorder="1" applyAlignment="1">
      <alignment horizontal="center"/>
    </xf>
    <xf numFmtId="0" fontId="3" fillId="0" borderId="27" xfId="0" applyFont="1" applyBorder="1" applyAlignment="1">
      <alignment horizontal="right"/>
    </xf>
    <xf numFmtId="0" fontId="0" fillId="33" borderId="36" xfId="0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0" borderId="42" xfId="0" applyBorder="1"/>
    <xf numFmtId="0" fontId="0" fillId="0" borderId="24" xfId="0" applyBorder="1"/>
    <xf numFmtId="0" fontId="0" fillId="0" borderId="43" xfId="0" applyBorder="1"/>
    <xf numFmtId="0" fontId="0" fillId="0" borderId="44" xfId="0" applyBorder="1"/>
    <xf numFmtId="0" fontId="3" fillId="0" borderId="45" xfId="0" applyFont="1" applyBorder="1" applyAlignment="1">
      <alignment horizontal="right"/>
    </xf>
    <xf numFmtId="0" fontId="3" fillId="0" borderId="46" xfId="0" applyFont="1" applyBorder="1" applyAlignment="1">
      <alignment horizontal="right"/>
    </xf>
    <xf numFmtId="3" fontId="3" fillId="0" borderId="46" xfId="0" applyNumberFormat="1" applyFont="1" applyBorder="1" applyAlignment="1">
      <alignment horizontal="right"/>
    </xf>
    <xf numFmtId="0" fontId="3" fillId="0" borderId="47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48" xfId="0" applyFont="1" applyBorder="1" applyAlignment="1">
      <alignment horizontal="right"/>
    </xf>
    <xf numFmtId="0" fontId="2" fillId="0" borderId="25" xfId="0" applyFont="1" applyBorder="1"/>
    <xf numFmtId="0" fontId="2" fillId="0" borderId="50" xfId="0" applyFont="1" applyBorder="1"/>
    <xf numFmtId="0" fontId="2" fillId="0" borderId="18" xfId="0" applyFont="1" applyBorder="1"/>
    <xf numFmtId="0" fontId="3" fillId="0" borderId="16" xfId="0" applyFont="1" applyBorder="1" applyAlignment="1">
      <alignment horizontal="right"/>
    </xf>
    <xf numFmtId="0" fontId="3" fillId="0" borderId="49" xfId="0" applyFont="1" applyBorder="1" applyAlignment="1">
      <alignment horizontal="right"/>
    </xf>
    <xf numFmtId="0" fontId="3" fillId="0" borderId="14" xfId="0" applyFont="1" applyBorder="1"/>
    <xf numFmtId="0" fontId="4" fillId="0" borderId="14" xfId="0" applyFont="1" applyBorder="1"/>
    <xf numFmtId="0" fontId="3" fillId="0" borderId="15" xfId="0" applyFont="1" applyBorder="1"/>
    <xf numFmtId="0" fontId="3" fillId="0" borderId="20" xfId="0" applyFont="1" applyBorder="1"/>
    <xf numFmtId="0" fontId="1" fillId="0" borderId="14" xfId="0" quotePrefix="1" applyFont="1" applyBorder="1" applyAlignment="1">
      <alignment horizontal="left"/>
    </xf>
    <xf numFmtId="0" fontId="3" fillId="0" borderId="55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42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43" xfId="0" applyFont="1" applyBorder="1" applyAlignment="1">
      <alignment horizontal="right"/>
    </xf>
    <xf numFmtId="0" fontId="3" fillId="0" borderId="44" xfId="0" applyFont="1" applyBorder="1" applyAlignment="1">
      <alignment horizontal="right"/>
    </xf>
    <xf numFmtId="0" fontId="11" fillId="0" borderId="15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1" fillId="0" borderId="24" xfId="0" applyFont="1" applyBorder="1"/>
    <xf numFmtId="0" fontId="1" fillId="0" borderId="4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36" xfId="0" applyFont="1" applyBorder="1" applyAlignment="1">
      <alignment horizontal="center"/>
    </xf>
    <xf numFmtId="0" fontId="0" fillId="0" borderId="32" xfId="0" applyBorder="1" applyAlignment="1">
      <alignment horizontal="center"/>
    </xf>
    <xf numFmtId="1" fontId="3" fillId="0" borderId="48" xfId="0" applyNumberFormat="1" applyFont="1" applyBorder="1" applyAlignment="1">
      <alignment horizontal="right"/>
    </xf>
    <xf numFmtId="1" fontId="3" fillId="0" borderId="46" xfId="0" applyNumberFormat="1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0" fillId="0" borderId="57" xfId="0" applyBorder="1" applyAlignment="1">
      <alignment horizontal="center"/>
    </xf>
    <xf numFmtId="0" fontId="3" fillId="0" borderId="56" xfId="0" applyFont="1" applyBorder="1" applyAlignment="1">
      <alignment horizontal="right"/>
    </xf>
    <xf numFmtId="0" fontId="0" fillId="0" borderId="58" xfId="0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0" fillId="0" borderId="52" xfId="0" applyBorder="1" applyAlignment="1">
      <alignment horizontal="center"/>
    </xf>
    <xf numFmtId="0" fontId="0" fillId="0" borderId="45" xfId="0" applyBorder="1" applyAlignment="1">
      <alignment horizontal="center"/>
    </xf>
    <xf numFmtId="0" fontId="12" fillId="0" borderId="0" xfId="0" applyFont="1"/>
    <xf numFmtId="0" fontId="0" fillId="0" borderId="19" xfId="0" applyBorder="1" applyAlignment="1">
      <alignment horizontal="center"/>
    </xf>
    <xf numFmtId="0" fontId="12" fillId="0" borderId="19" xfId="0" applyFont="1" applyBorder="1"/>
    <xf numFmtId="0" fontId="0" fillId="0" borderId="51" xfId="0" applyBorder="1" applyAlignment="1">
      <alignment horizontal="center"/>
    </xf>
    <xf numFmtId="0" fontId="0" fillId="0" borderId="59" xfId="0" applyBorder="1" applyAlignment="1">
      <alignment horizontal="center"/>
    </xf>
    <xf numFmtId="0" fontId="2" fillId="0" borderId="61" xfId="0" applyFont="1" applyBorder="1"/>
    <xf numFmtId="0" fontId="2" fillId="0" borderId="59" xfId="0" applyFont="1" applyBorder="1"/>
    <xf numFmtId="0" fontId="0" fillId="0" borderId="29" xfId="0" applyBorder="1" applyAlignment="1">
      <alignment horizontal="center"/>
    </xf>
    <xf numFmtId="0" fontId="0" fillId="25" borderId="30" xfId="0" applyFill="1" applyBorder="1"/>
    <xf numFmtId="0" fontId="0" fillId="28" borderId="30" xfId="0" applyFill="1" applyBorder="1"/>
    <xf numFmtId="0" fontId="0" fillId="24" borderId="30" xfId="0" applyFill="1" applyBorder="1"/>
    <xf numFmtId="0" fontId="0" fillId="30" borderId="30" xfId="0" applyFill="1" applyBorder="1"/>
    <xf numFmtId="0" fontId="0" fillId="32" borderId="30" xfId="0" applyFill="1" applyBorder="1"/>
    <xf numFmtId="0" fontId="0" fillId="26" borderId="30" xfId="0" applyFill="1" applyBorder="1"/>
    <xf numFmtId="0" fontId="0" fillId="27" borderId="30" xfId="0" applyFill="1" applyBorder="1"/>
    <xf numFmtId="0" fontId="0" fillId="29" borderId="31" xfId="0" applyFill="1" applyBorder="1"/>
    <xf numFmtId="0" fontId="0" fillId="25" borderId="33" xfId="0" applyFill="1" applyBorder="1"/>
    <xf numFmtId="0" fontId="0" fillId="28" borderId="33" xfId="0" applyFill="1" applyBorder="1"/>
    <xf numFmtId="0" fontId="0" fillId="24" borderId="33" xfId="0" applyFill="1" applyBorder="1"/>
    <xf numFmtId="0" fontId="0" fillId="30" borderId="33" xfId="0" applyFill="1" applyBorder="1"/>
    <xf numFmtId="0" fontId="0" fillId="32" borderId="33" xfId="0" applyFill="1" applyBorder="1"/>
    <xf numFmtId="0" fontId="0" fillId="26" borderId="33" xfId="0" applyFill="1" applyBorder="1"/>
    <xf numFmtId="0" fontId="0" fillId="27" borderId="33" xfId="0" applyFill="1" applyBorder="1"/>
    <xf numFmtId="0" fontId="0" fillId="29" borderId="34" xfId="0" applyFill="1" applyBorder="1"/>
    <xf numFmtId="0" fontId="0" fillId="25" borderId="60" xfId="0" applyFill="1" applyBorder="1"/>
    <xf numFmtId="0" fontId="0" fillId="28" borderId="60" xfId="0" applyFill="1" applyBorder="1"/>
    <xf numFmtId="0" fontId="0" fillId="24" borderId="60" xfId="0" applyFill="1" applyBorder="1"/>
    <xf numFmtId="0" fontId="0" fillId="30" borderId="60" xfId="0" applyFill="1" applyBorder="1"/>
    <xf numFmtId="0" fontId="0" fillId="32" borderId="60" xfId="0" applyFill="1" applyBorder="1"/>
    <xf numFmtId="0" fontId="0" fillId="26" borderId="60" xfId="0" applyFill="1" applyBorder="1"/>
    <xf numFmtId="0" fontId="0" fillId="27" borderId="60" xfId="0" applyFill="1" applyBorder="1"/>
    <xf numFmtId="0" fontId="0" fillId="29" borderId="62" xfId="0" applyFill="1" applyBorder="1"/>
    <xf numFmtId="0" fontId="1" fillId="0" borderId="46" xfId="0" applyFont="1" applyBorder="1"/>
    <xf numFmtId="0" fontId="9" fillId="0" borderId="14" xfId="0" applyFont="1" applyBorder="1" applyAlignment="1">
      <alignment horizontal="left"/>
    </xf>
    <xf numFmtId="0" fontId="1" fillId="0" borderId="43" xfId="0" applyFont="1" applyBorder="1"/>
    <xf numFmtId="0" fontId="2" fillId="0" borderId="21" xfId="0" applyFont="1" applyBorder="1" applyAlignment="1">
      <alignment horizontal="center"/>
    </xf>
    <xf numFmtId="0" fontId="0" fillId="29" borderId="19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3" fillId="35" borderId="14" xfId="0" applyFont="1" applyFill="1" applyBorder="1" applyAlignment="1">
      <alignment horizontal="right"/>
    </xf>
    <xf numFmtId="0" fontId="3" fillId="25" borderId="14" xfId="0" applyFont="1" applyFill="1" applyBorder="1" applyAlignment="1">
      <alignment horizontal="right"/>
    </xf>
    <xf numFmtId="0" fontId="1" fillId="25" borderId="14" xfId="0" applyFont="1" applyFill="1" applyBorder="1" applyAlignment="1">
      <alignment horizontal="right"/>
    </xf>
    <xf numFmtId="0" fontId="3" fillId="35" borderId="20" xfId="0" applyFont="1" applyFill="1" applyBorder="1" applyAlignment="1">
      <alignment horizontal="right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32" fillId="0" borderId="0" xfId="0" applyFont="1"/>
    <xf numFmtId="0" fontId="0" fillId="0" borderId="64" xfId="0" applyBorder="1"/>
    <xf numFmtId="0" fontId="33" fillId="0" borderId="15" xfId="0" applyFont="1" applyBorder="1" applyAlignment="1">
      <alignment horizontal="right"/>
    </xf>
    <xf numFmtId="0" fontId="33" fillId="0" borderId="14" xfId="0" applyFont="1" applyBorder="1" applyAlignment="1">
      <alignment horizontal="right"/>
    </xf>
    <xf numFmtId="0" fontId="33" fillId="0" borderId="28" xfId="0" applyFont="1" applyBorder="1" applyAlignment="1">
      <alignment horizontal="right"/>
    </xf>
    <xf numFmtId="0" fontId="0" fillId="0" borderId="39" xfId="0" applyBorder="1" applyAlignment="1">
      <alignment horizontal="left"/>
    </xf>
    <xf numFmtId="0" fontId="2" fillId="0" borderId="21" xfId="0" applyFont="1" applyBorder="1"/>
    <xf numFmtId="0" fontId="2" fillId="0" borderId="11" xfId="0" applyFont="1" applyBorder="1"/>
    <xf numFmtId="0" fontId="1" fillId="0" borderId="27" xfId="0" applyFont="1" applyBorder="1"/>
    <xf numFmtId="1" fontId="1" fillId="0" borderId="14" xfId="0" applyNumberFormat="1" applyFont="1" applyBorder="1"/>
    <xf numFmtId="0" fontId="2" fillId="0" borderId="22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25" borderId="25" xfId="0" applyFont="1" applyFill="1" applyBorder="1" applyAlignment="1">
      <alignment horizontal="right"/>
    </xf>
    <xf numFmtId="0" fontId="2" fillId="28" borderId="25" xfId="0" applyFont="1" applyFill="1" applyBorder="1" applyAlignment="1">
      <alignment horizontal="right"/>
    </xf>
    <xf numFmtId="0" fontId="2" fillId="36" borderId="25" xfId="0" applyFont="1" applyFill="1" applyBorder="1" applyAlignment="1">
      <alignment horizontal="right"/>
    </xf>
    <xf numFmtId="0" fontId="2" fillId="30" borderId="25" xfId="0" applyFont="1" applyFill="1" applyBorder="1" applyAlignment="1">
      <alignment horizontal="right"/>
    </xf>
    <xf numFmtId="0" fontId="2" fillId="31" borderId="25" xfId="0" applyFont="1" applyFill="1" applyBorder="1" applyAlignment="1">
      <alignment horizontal="right"/>
    </xf>
    <xf numFmtId="0" fontId="2" fillId="32" borderId="25" xfId="0" applyFont="1" applyFill="1" applyBorder="1" applyAlignment="1">
      <alignment horizontal="right"/>
    </xf>
    <xf numFmtId="0" fontId="2" fillId="26" borderId="25" xfId="0" applyFont="1" applyFill="1" applyBorder="1" applyAlignment="1">
      <alignment horizontal="right"/>
    </xf>
    <xf numFmtId="0" fontId="2" fillId="27" borderId="25" xfId="0" applyFont="1" applyFill="1" applyBorder="1" applyAlignment="1">
      <alignment horizontal="right"/>
    </xf>
    <xf numFmtId="0" fontId="1" fillId="34" borderId="12" xfId="0" applyFont="1" applyFill="1" applyBorder="1" applyAlignment="1">
      <alignment horizontal="right"/>
    </xf>
    <xf numFmtId="0" fontId="2" fillId="29" borderId="18" xfId="0" applyFont="1" applyFill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36" xfId="0" applyFont="1" applyBorder="1"/>
    <xf numFmtId="0" fontId="1" fillId="0" borderId="24" xfId="0" applyFont="1" applyBorder="1" applyAlignment="1">
      <alignment horizontal="center"/>
    </xf>
    <xf numFmtId="0" fontId="1" fillId="0" borderId="16" xfId="0" applyFont="1" applyBorder="1"/>
    <xf numFmtId="0" fontId="1" fillId="0" borderId="23" xfId="0" quotePrefix="1" applyFont="1" applyBorder="1" applyAlignment="1">
      <alignment horizontal="center"/>
    </xf>
    <xf numFmtId="0" fontId="1" fillId="0" borderId="42" xfId="0" applyFont="1" applyBorder="1"/>
    <xf numFmtId="0" fontId="1" fillId="0" borderId="55" xfId="0" applyFont="1" applyBorder="1"/>
    <xf numFmtId="0" fontId="1" fillId="0" borderId="49" xfId="0" applyFont="1" applyBorder="1"/>
    <xf numFmtId="0" fontId="1" fillId="0" borderId="20" xfId="0" applyFont="1" applyBorder="1"/>
    <xf numFmtId="0" fontId="1" fillId="0" borderId="58" xfId="0" applyFont="1" applyBorder="1"/>
    <xf numFmtId="0" fontId="1" fillId="0" borderId="56" xfId="0" applyFont="1" applyBorder="1"/>
    <xf numFmtId="0" fontId="1" fillId="0" borderId="52" xfId="0" applyFont="1" applyBorder="1"/>
    <xf numFmtId="0" fontId="1" fillId="0" borderId="54" xfId="0" applyFont="1" applyBorder="1"/>
    <xf numFmtId="0" fontId="1" fillId="0" borderId="16" xfId="0" applyFont="1" applyBorder="1" applyAlignment="1">
      <alignment horizontal="center"/>
    </xf>
    <xf numFmtId="0" fontId="1" fillId="0" borderId="47" xfId="0" applyFont="1" applyBorder="1"/>
    <xf numFmtId="0" fontId="1" fillId="0" borderId="44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8" xfId="0" applyFont="1" applyBorder="1" applyAlignment="1">
      <alignment horizontal="center"/>
    </xf>
    <xf numFmtId="0" fontId="2" fillId="0" borderId="60" xfId="0" applyFont="1" applyBorder="1"/>
    <xf numFmtId="0" fontId="2" fillId="0" borderId="62" xfId="0" applyFont="1" applyBorder="1"/>
    <xf numFmtId="0" fontId="1" fillId="0" borderId="26" xfId="0" quotePrefix="1" applyFont="1" applyBorder="1" applyAlignment="1">
      <alignment horizontal="center"/>
    </xf>
    <xf numFmtId="0" fontId="0" fillId="0" borderId="63" xfId="0" applyBorder="1"/>
    <xf numFmtId="0" fontId="0" fillId="0" borderId="61" xfId="0" applyBorder="1"/>
    <xf numFmtId="0" fontId="1" fillId="0" borderId="28" xfId="0" applyFont="1" applyBorder="1"/>
    <xf numFmtId="1" fontId="2" fillId="0" borderId="22" xfId="0" applyNumberFormat="1" applyFont="1" applyBorder="1"/>
    <xf numFmtId="1" fontId="1" fillId="0" borderId="36" xfId="0" applyNumberFormat="1" applyFont="1" applyBorder="1"/>
    <xf numFmtId="0" fontId="1" fillId="0" borderId="35" xfId="0" applyFont="1" applyBorder="1"/>
    <xf numFmtId="1" fontId="2" fillId="0" borderId="65" xfId="0" applyNumberFormat="1" applyFont="1" applyBorder="1"/>
    <xf numFmtId="0" fontId="1" fillId="0" borderId="23" xfId="0" applyFont="1" applyBorder="1" applyAlignment="1">
      <alignment horizontal="center"/>
    </xf>
    <xf numFmtId="0" fontId="1" fillId="0" borderId="19" xfId="0" applyFont="1" applyBorder="1"/>
    <xf numFmtId="0" fontId="0" fillId="0" borderId="51" xfId="0" applyBorder="1"/>
    <xf numFmtId="0" fontId="33" fillId="0" borderId="0" xfId="0" applyFont="1"/>
    <xf numFmtId="0" fontId="1" fillId="0" borderId="33" xfId="0" applyFont="1" applyBorder="1"/>
    <xf numFmtId="0" fontId="34" fillId="0" borderId="27" xfId="0" applyFont="1" applyBorder="1" applyAlignment="1">
      <alignment horizontal="center"/>
    </xf>
    <xf numFmtId="0" fontId="34" fillId="0" borderId="64" xfId="0" applyFont="1" applyBorder="1"/>
    <xf numFmtId="0" fontId="35" fillId="0" borderId="27" xfId="0" applyFont="1" applyBorder="1" applyAlignment="1">
      <alignment horizontal="center"/>
    </xf>
    <xf numFmtId="0" fontId="35" fillId="0" borderId="43" xfId="0" applyFont="1" applyBorder="1"/>
    <xf numFmtId="1" fontId="35" fillId="0" borderId="46" xfId="0" applyNumberFormat="1" applyFont="1" applyBorder="1" applyAlignment="1">
      <alignment horizontal="right"/>
    </xf>
    <xf numFmtId="0" fontId="35" fillId="0" borderId="49" xfId="0" applyFont="1" applyBorder="1" applyAlignment="1">
      <alignment horizontal="right"/>
    </xf>
    <xf numFmtId="0" fontId="35" fillId="0" borderId="20" xfId="0" applyFont="1" applyBorder="1"/>
    <xf numFmtId="0" fontId="35" fillId="0" borderId="20" xfId="0" applyFont="1" applyBorder="1" applyAlignment="1">
      <alignment horizontal="right"/>
    </xf>
    <xf numFmtId="0" fontId="35" fillId="0" borderId="20" xfId="0" applyFont="1" applyBorder="1" applyAlignment="1">
      <alignment horizontal="center"/>
    </xf>
    <xf numFmtId="0" fontId="35" fillId="0" borderId="43" xfId="0" applyFont="1" applyBorder="1" applyAlignment="1">
      <alignment horizontal="right"/>
    </xf>
    <xf numFmtId="1" fontId="1" fillId="0" borderId="46" xfId="0" applyNumberFormat="1" applyFont="1" applyBorder="1" applyAlignment="1">
      <alignment horizontal="right"/>
    </xf>
    <xf numFmtId="0" fontId="1" fillId="0" borderId="4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20" xfId="0" applyFont="1" applyBorder="1" applyAlignment="1">
      <alignment horizontal="center"/>
    </xf>
    <xf numFmtId="0" fontId="1" fillId="0" borderId="43" xfId="0" applyFont="1" applyBorder="1" applyAlignment="1">
      <alignment horizontal="right"/>
    </xf>
    <xf numFmtId="0" fontId="1" fillId="0" borderId="56" xfId="0" applyFont="1" applyBorder="1" applyAlignment="1">
      <alignment horizontal="right"/>
    </xf>
    <xf numFmtId="0" fontId="1" fillId="0" borderId="58" xfId="0" applyFont="1" applyBorder="1" applyAlignment="1">
      <alignment horizontal="center"/>
    </xf>
    <xf numFmtId="0" fontId="35" fillId="0" borderId="14" xfId="0" applyFont="1" applyBorder="1"/>
    <xf numFmtId="0" fontId="35" fillId="0" borderId="36" xfId="0" applyFont="1" applyBorder="1"/>
    <xf numFmtId="1" fontId="2" fillId="25" borderId="60" xfId="0" applyNumberFormat="1" applyFont="1" applyFill="1" applyBorder="1"/>
    <xf numFmtId="1" fontId="2" fillId="28" borderId="60" xfId="0" applyNumberFormat="1" applyFont="1" applyFill="1" applyBorder="1"/>
    <xf numFmtId="1" fontId="2" fillId="36" borderId="60" xfId="0" applyNumberFormat="1" applyFont="1" applyFill="1" applyBorder="1"/>
    <xf numFmtId="1" fontId="2" fillId="24" borderId="60" xfId="0" applyNumberFormat="1" applyFont="1" applyFill="1" applyBorder="1"/>
    <xf numFmtId="1" fontId="2" fillId="30" borderId="60" xfId="0" applyNumberFormat="1" applyFont="1" applyFill="1" applyBorder="1"/>
    <xf numFmtId="1" fontId="2" fillId="32" borderId="60" xfId="0" applyNumberFormat="1" applyFont="1" applyFill="1" applyBorder="1"/>
    <xf numFmtId="1" fontId="2" fillId="26" borderId="60" xfId="0" applyNumberFormat="1" applyFont="1" applyFill="1" applyBorder="1"/>
    <xf numFmtId="1" fontId="2" fillId="27" borderId="60" xfId="0" applyNumberFormat="1" applyFont="1" applyFill="1" applyBorder="1"/>
    <xf numFmtId="1" fontId="2" fillId="29" borderId="62" xfId="0" applyNumberFormat="1" applyFont="1" applyFill="1" applyBorder="1"/>
    <xf numFmtId="0" fontId="34" fillId="0" borderId="26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2" fillId="0" borderId="22" xfId="0" applyFont="1" applyBorder="1"/>
    <xf numFmtId="0" fontId="2" fillId="0" borderId="65" xfId="0" applyFont="1" applyBorder="1"/>
    <xf numFmtId="0" fontId="36" fillId="0" borderId="20" xfId="0" applyFont="1" applyBorder="1"/>
    <xf numFmtId="0" fontId="36" fillId="0" borderId="14" xfId="0" applyFont="1" applyBorder="1"/>
    <xf numFmtId="0" fontId="35" fillId="0" borderId="33" xfId="0" applyFont="1" applyBorder="1"/>
    <xf numFmtId="0" fontId="35" fillId="0" borderId="64" xfId="0" applyFont="1" applyBorder="1"/>
    <xf numFmtId="0" fontId="35" fillId="0" borderId="35" xfId="0" applyFont="1" applyBorder="1"/>
    <xf numFmtId="0" fontId="35" fillId="0" borderId="58" xfId="0" applyFont="1" applyBorder="1"/>
    <xf numFmtId="1" fontId="1" fillId="0" borderId="1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right"/>
    </xf>
    <xf numFmtId="1" fontId="1" fillId="0" borderId="15" xfId="0" applyNumberFormat="1" applyFont="1" applyBorder="1"/>
    <xf numFmtId="0" fontId="1" fillId="37" borderId="20" xfId="0" applyFont="1" applyFill="1" applyBorder="1" applyAlignment="1">
      <alignment horizontal="right"/>
    </xf>
    <xf numFmtId="0" fontId="1" fillId="37" borderId="14" xfId="0" applyFont="1" applyFill="1" applyBorder="1"/>
    <xf numFmtId="0" fontId="1" fillId="38" borderId="14" xfId="0" applyFont="1" applyFill="1" applyBorder="1" applyAlignment="1">
      <alignment horizontal="left"/>
    </xf>
    <xf numFmtId="0" fontId="1" fillId="38" borderId="14" xfId="0" applyFont="1" applyFill="1" applyBorder="1" applyAlignment="1">
      <alignment horizontal="right"/>
    </xf>
    <xf numFmtId="0" fontId="10" fillId="38" borderId="14" xfId="0" applyFont="1" applyFill="1" applyBorder="1" applyAlignment="1">
      <alignment horizontal="right"/>
    </xf>
    <xf numFmtId="0" fontId="33" fillId="0" borderId="32" xfId="0" applyFont="1" applyBorder="1" applyAlignment="1">
      <alignment horizontal="center"/>
    </xf>
    <xf numFmtId="0" fontId="33" fillId="0" borderId="67" xfId="0" applyFont="1" applyBorder="1" applyAlignment="1">
      <alignment horizontal="center"/>
    </xf>
    <xf numFmtId="0" fontId="33" fillId="0" borderId="64" xfId="0" applyFont="1" applyBorder="1"/>
    <xf numFmtId="0" fontId="33" fillId="0" borderId="48" xfId="0" applyFont="1" applyBorder="1"/>
    <xf numFmtId="0" fontId="33" fillId="0" borderId="67" xfId="0" applyFont="1" applyBorder="1"/>
    <xf numFmtId="0" fontId="33" fillId="0" borderId="33" xfId="0" applyFont="1" applyBorder="1"/>
    <xf numFmtId="0" fontId="33" fillId="0" borderId="34" xfId="0" applyFont="1" applyBorder="1"/>
    <xf numFmtId="0" fontId="0" fillId="0" borderId="57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53" xfId="0" applyBorder="1" applyAlignment="1">
      <alignment horizontal="left"/>
    </xf>
    <xf numFmtId="0" fontId="0" fillId="0" borderId="39" xfId="0" applyBorder="1" applyAlignment="1">
      <alignment horizontal="left"/>
    </xf>
    <xf numFmtId="0" fontId="1" fillId="36" borderId="10" xfId="0" applyFont="1" applyFill="1" applyBorder="1" applyAlignment="1">
      <alignment horizontal="center" wrapText="1"/>
    </xf>
    <xf numFmtId="0" fontId="1" fillId="36" borderId="13" xfId="0" applyFont="1" applyFill="1" applyBorder="1" applyAlignment="1">
      <alignment horizontal="center" wrapText="1"/>
    </xf>
    <xf numFmtId="0" fontId="1" fillId="36" borderId="11" xfId="0" applyFont="1" applyFill="1" applyBorder="1" applyAlignment="1">
      <alignment horizontal="center" wrapText="1"/>
    </xf>
    <xf numFmtId="0" fontId="1" fillId="36" borderId="30" xfId="0" applyFont="1" applyFill="1" applyBorder="1" applyAlignment="1">
      <alignment horizontal="center" wrapText="1"/>
    </xf>
    <xf numFmtId="0" fontId="0" fillId="36" borderId="33" xfId="0" applyFill="1" applyBorder="1" applyAlignment="1">
      <alignment horizontal="center" wrapText="1"/>
    </xf>
    <xf numFmtId="0" fontId="0" fillId="36" borderId="60" xfId="0" applyFill="1" applyBorder="1" applyAlignment="1">
      <alignment horizontal="center" wrapText="1"/>
    </xf>
    <xf numFmtId="0" fontId="1" fillId="0" borderId="55" xfId="0" applyFont="1" applyBorder="1" applyAlignment="1">
      <alignment horizontal="center"/>
    </xf>
    <xf numFmtId="0" fontId="1" fillId="0" borderId="13" xfId="0" applyFont="1" applyBorder="1"/>
    <xf numFmtId="0" fontId="1" fillId="0" borderId="32" xfId="0" applyFont="1" applyBorder="1"/>
  </cellXfs>
  <cellStyles count="4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builtinId="28" customBuiltin="1"/>
    <cellStyle name="Note" xfId="38" xr:uid="{00000000-0005-0000-0000-000025000000}"/>
    <cellStyle name="Output" xfId="39" xr:uid="{00000000-0005-0000-0000-000026000000}"/>
    <cellStyle name="Standard" xfId="0" builtinId="0"/>
    <cellStyle name="Title" xfId="40" xr:uid="{00000000-0005-0000-0000-000028000000}"/>
    <cellStyle name="Total" xfId="41" xr:uid="{00000000-0005-0000-0000-000029000000}"/>
    <cellStyle name="Warning Text" xfId="42" xr:uid="{00000000-0005-0000-0000-00002A000000}"/>
  </cellStyles>
  <dxfs count="0"/>
  <tableStyles count="0" defaultTableStyle="TableStyleMedium2" defaultPivotStyle="PivotStyleLight16"/>
  <colors>
    <mruColors>
      <color rgb="FFCCFFCC"/>
      <color rgb="FFCCFFFF"/>
      <color rgb="FFFFFF99"/>
      <color rgb="FF0000FF"/>
      <color rgb="FF008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9"/>
  <sheetViews>
    <sheetView tabSelected="1" zoomScale="85" zoomScaleNormal="85" workbookViewId="0">
      <pane ySplit="4" topLeftCell="A5" activePane="bottomLeft" state="frozen"/>
      <selection activeCell="O75" sqref="O75"/>
      <selection pane="bottomLeft" activeCell="N234" sqref="N234"/>
    </sheetView>
  </sheetViews>
  <sheetFormatPr baseColWidth="10" defaultRowHeight="12.75" x14ac:dyDescent="0.2"/>
  <cols>
    <col min="1" max="1" width="5.7109375" style="42" customWidth="1"/>
    <col min="2" max="2" width="34.7109375" customWidth="1"/>
    <col min="3" max="3" width="7.85546875" style="16" customWidth="1"/>
    <col min="4" max="4" width="9" style="21" customWidth="1"/>
    <col min="5" max="5" width="11.28515625" customWidth="1"/>
    <col min="6" max="6" width="8.7109375" style="16" customWidth="1"/>
    <col min="7" max="7" width="10.5703125" style="16" customWidth="1"/>
    <col min="8" max="8" width="8.7109375" style="16" customWidth="1"/>
    <col min="9" max="9" width="10.42578125" style="8" bestFit="1" customWidth="1"/>
    <col min="10" max="10" width="11.28515625" style="16" customWidth="1"/>
    <col min="11" max="11" width="9.7109375" style="16" customWidth="1"/>
    <col min="12" max="12" width="11.28515625" style="16" customWidth="1"/>
    <col min="13" max="13" width="8.7109375" style="16" customWidth="1"/>
    <col min="14" max="14" width="11.28515625" style="16" customWidth="1"/>
    <col min="15" max="16" width="10.7109375" style="16" customWidth="1"/>
    <col min="17" max="17" width="13.7109375" style="16" customWidth="1"/>
    <col min="18" max="18" width="6.7109375" style="21" customWidth="1"/>
    <col min="19" max="19" width="10.28515625" style="8" customWidth="1"/>
  </cols>
  <sheetData>
    <row r="1" spans="1:19" ht="13.5" thickBot="1" x14ac:dyDescent="0.25">
      <c r="A1" s="36"/>
      <c r="B1" s="12" t="s">
        <v>41</v>
      </c>
      <c r="C1" s="17"/>
      <c r="D1" s="291" t="s">
        <v>272</v>
      </c>
      <c r="E1" s="292"/>
      <c r="F1" s="292"/>
      <c r="G1" s="184"/>
      <c r="H1" s="14"/>
      <c r="I1" s="22"/>
      <c r="J1" s="14"/>
      <c r="K1" s="14"/>
      <c r="L1" s="14"/>
      <c r="M1" s="14"/>
      <c r="N1" s="14"/>
      <c r="O1" s="14"/>
      <c r="P1" s="14"/>
      <c r="Q1" s="14"/>
      <c r="R1" s="70"/>
    </row>
    <row r="2" spans="1:19" x14ac:dyDescent="0.2">
      <c r="A2" s="37" t="s">
        <v>0</v>
      </c>
      <c r="B2" s="1" t="s">
        <v>1</v>
      </c>
      <c r="C2" s="5" t="s">
        <v>0</v>
      </c>
      <c r="D2" s="54" t="s">
        <v>205</v>
      </c>
      <c r="E2" s="27" t="s">
        <v>42</v>
      </c>
      <c r="F2" s="24" t="s">
        <v>44</v>
      </c>
      <c r="G2" s="293" t="s">
        <v>369</v>
      </c>
      <c r="H2" s="24" t="s">
        <v>244</v>
      </c>
      <c r="I2" s="27" t="s">
        <v>235</v>
      </c>
      <c r="J2" s="55" t="s">
        <v>44</v>
      </c>
      <c r="K2" s="56" t="s">
        <v>46</v>
      </c>
      <c r="L2" s="57" t="s">
        <v>47</v>
      </c>
      <c r="M2" s="58" t="s">
        <v>48</v>
      </c>
      <c r="N2" s="56" t="s">
        <v>43</v>
      </c>
      <c r="O2" s="59" t="s">
        <v>40</v>
      </c>
      <c r="P2" s="168" t="s">
        <v>312</v>
      </c>
      <c r="Q2" s="167" t="s">
        <v>49</v>
      </c>
      <c r="R2" s="75" t="s">
        <v>249</v>
      </c>
      <c r="S2" s="289"/>
    </row>
    <row r="3" spans="1:19" x14ac:dyDescent="0.2">
      <c r="A3" s="38" t="s">
        <v>98</v>
      </c>
      <c r="B3" s="3" t="s">
        <v>2</v>
      </c>
      <c r="C3" s="6" t="s">
        <v>7</v>
      </c>
      <c r="D3" s="60" t="s">
        <v>252</v>
      </c>
      <c r="E3" s="28" t="s">
        <v>43</v>
      </c>
      <c r="F3" s="25" t="s">
        <v>45</v>
      </c>
      <c r="G3" s="294"/>
      <c r="H3" s="25" t="s">
        <v>245</v>
      </c>
      <c r="I3" s="28"/>
      <c r="J3" s="61" t="s">
        <v>39</v>
      </c>
      <c r="K3" s="62" t="s">
        <v>4</v>
      </c>
      <c r="L3" s="63" t="s">
        <v>43</v>
      </c>
      <c r="M3" s="64" t="s">
        <v>6</v>
      </c>
      <c r="N3" s="62" t="s">
        <v>5</v>
      </c>
      <c r="O3" s="65" t="s">
        <v>222</v>
      </c>
      <c r="P3" s="169" t="s">
        <v>313</v>
      </c>
      <c r="Q3" s="68" t="s">
        <v>50</v>
      </c>
      <c r="R3" s="76" t="s">
        <v>51</v>
      </c>
      <c r="S3" s="290"/>
    </row>
    <row r="4" spans="1:19" ht="13.5" thickBot="1" x14ac:dyDescent="0.25">
      <c r="A4" s="39" t="s">
        <v>99</v>
      </c>
      <c r="B4" s="2"/>
      <c r="C4" s="10" t="s">
        <v>3</v>
      </c>
      <c r="D4" s="66" t="s">
        <v>253</v>
      </c>
      <c r="E4" s="29" t="s">
        <v>3</v>
      </c>
      <c r="F4" s="26" t="s">
        <v>3</v>
      </c>
      <c r="G4" s="295"/>
      <c r="H4" s="26" t="s">
        <v>246</v>
      </c>
      <c r="I4" s="29"/>
      <c r="J4" s="50" t="s">
        <v>3</v>
      </c>
      <c r="K4" s="51" t="s">
        <v>3</v>
      </c>
      <c r="L4" s="52" t="s">
        <v>3</v>
      </c>
      <c r="M4" s="53" t="s">
        <v>3</v>
      </c>
      <c r="N4" s="51" t="s">
        <v>3</v>
      </c>
      <c r="O4" s="67" t="s">
        <v>223</v>
      </c>
      <c r="P4" s="170" t="s">
        <v>314</v>
      </c>
      <c r="Q4" s="69" t="s">
        <v>3</v>
      </c>
      <c r="R4" s="77" t="s">
        <v>3</v>
      </c>
      <c r="S4" s="74"/>
    </row>
    <row r="5" spans="1:19" x14ac:dyDescent="0.2">
      <c r="A5" s="43">
        <v>1</v>
      </c>
      <c r="B5" s="82" t="s">
        <v>52</v>
      </c>
      <c r="C5" s="86">
        <v>1205</v>
      </c>
      <c r="D5" s="102">
        <v>1</v>
      </c>
      <c r="E5" s="19">
        <v>1201</v>
      </c>
      <c r="F5" s="103"/>
      <c r="G5" s="104"/>
      <c r="H5" s="104"/>
      <c r="I5" s="78"/>
      <c r="J5" s="103">
        <v>3</v>
      </c>
      <c r="K5" s="103"/>
      <c r="L5" s="103"/>
      <c r="M5" s="103"/>
      <c r="N5" s="103"/>
      <c r="O5" s="103"/>
      <c r="P5" s="105"/>
      <c r="Q5" s="105"/>
      <c r="R5" s="124"/>
      <c r="S5" s="125"/>
    </row>
    <row r="6" spans="1:19" x14ac:dyDescent="0.2">
      <c r="A6" s="44">
        <v>2</v>
      </c>
      <c r="B6" s="83" t="s">
        <v>53</v>
      </c>
      <c r="C6" s="87">
        <v>737</v>
      </c>
      <c r="D6" s="95"/>
      <c r="E6" s="97">
        <v>737</v>
      </c>
      <c r="F6" s="106"/>
      <c r="G6" s="106"/>
      <c r="H6" s="106"/>
      <c r="I6" s="79"/>
      <c r="J6" s="106"/>
      <c r="K6" s="106"/>
      <c r="L6" s="106"/>
      <c r="M6" s="106"/>
      <c r="N6" s="106"/>
      <c r="O6" s="106"/>
      <c r="P6" s="107"/>
      <c r="Q6" s="107"/>
      <c r="R6" s="72"/>
      <c r="S6" s="71"/>
    </row>
    <row r="7" spans="1:19" x14ac:dyDescent="0.2">
      <c r="A7" s="44" t="s">
        <v>8</v>
      </c>
      <c r="B7" s="83" t="s">
        <v>54</v>
      </c>
      <c r="C7" s="88">
        <v>251</v>
      </c>
      <c r="D7" s="108"/>
      <c r="E7" s="98"/>
      <c r="F7" s="106"/>
      <c r="G7" s="106"/>
      <c r="H7" s="106">
        <v>48</v>
      </c>
      <c r="I7" s="79"/>
      <c r="J7" s="104"/>
      <c r="K7" s="106"/>
      <c r="L7" s="171">
        <v>203</v>
      </c>
      <c r="M7" s="106"/>
      <c r="N7" s="106"/>
      <c r="O7" s="106"/>
      <c r="P7" s="107"/>
      <c r="Q7" s="107"/>
      <c r="R7" s="72">
        <v>203</v>
      </c>
      <c r="S7" s="71"/>
    </row>
    <row r="8" spans="1:19" x14ac:dyDescent="0.2">
      <c r="A8" s="44" t="s">
        <v>9</v>
      </c>
      <c r="B8" s="83" t="s">
        <v>55</v>
      </c>
      <c r="C8" s="87">
        <v>1030</v>
      </c>
      <c r="D8" s="95"/>
      <c r="E8" s="99"/>
      <c r="F8" s="106"/>
      <c r="G8" s="106"/>
      <c r="H8" s="106"/>
      <c r="I8" s="79"/>
      <c r="J8" s="106"/>
      <c r="K8" s="106"/>
      <c r="L8" s="171">
        <v>1030</v>
      </c>
      <c r="M8" s="106"/>
      <c r="N8" s="106"/>
      <c r="O8" s="106"/>
      <c r="P8" s="107"/>
      <c r="Q8" s="107"/>
      <c r="R8" s="72">
        <v>1030</v>
      </c>
      <c r="S8" s="71"/>
    </row>
    <row r="9" spans="1:19" x14ac:dyDescent="0.2">
      <c r="A9" s="44">
        <v>3</v>
      </c>
      <c r="B9" s="83" t="s">
        <v>61</v>
      </c>
      <c r="C9" s="87">
        <v>386</v>
      </c>
      <c r="D9" s="95">
        <v>1</v>
      </c>
      <c r="E9" s="97">
        <v>370</v>
      </c>
      <c r="F9" s="106"/>
      <c r="G9" s="106"/>
      <c r="H9" s="106">
        <v>3</v>
      </c>
      <c r="I9" s="79"/>
      <c r="J9" s="106"/>
      <c r="K9" s="106"/>
      <c r="L9" s="106"/>
      <c r="M9" s="106"/>
      <c r="N9" s="106"/>
      <c r="O9" s="106"/>
      <c r="P9" s="107"/>
      <c r="Q9" s="107"/>
      <c r="R9" s="72"/>
      <c r="S9" s="71"/>
    </row>
    <row r="10" spans="1:19" x14ac:dyDescent="0.2">
      <c r="A10" s="44">
        <v>4</v>
      </c>
      <c r="B10" s="83" t="s">
        <v>56</v>
      </c>
      <c r="C10" s="87">
        <v>908</v>
      </c>
      <c r="D10" s="95"/>
      <c r="E10" s="97">
        <v>908</v>
      </c>
      <c r="F10" s="106"/>
      <c r="G10" s="106"/>
      <c r="H10" s="106"/>
      <c r="I10" s="79"/>
      <c r="J10" s="106"/>
      <c r="K10" s="106"/>
      <c r="L10" s="106"/>
      <c r="M10" s="106"/>
      <c r="N10" s="106"/>
      <c r="O10" s="106"/>
      <c r="P10" s="107"/>
      <c r="Q10" s="107"/>
      <c r="R10" s="72"/>
      <c r="S10" s="71"/>
    </row>
    <row r="11" spans="1:19" x14ac:dyDescent="0.2">
      <c r="A11" s="44">
        <v>5</v>
      </c>
      <c r="B11" s="83" t="s">
        <v>57</v>
      </c>
      <c r="C11" s="87">
        <v>292</v>
      </c>
      <c r="D11" s="95"/>
      <c r="E11" s="97">
        <v>292</v>
      </c>
      <c r="F11" s="106"/>
      <c r="G11" s="103"/>
      <c r="H11" s="103"/>
      <c r="I11" s="78"/>
      <c r="J11" s="106"/>
      <c r="K11" s="106"/>
      <c r="L11" s="106"/>
      <c r="M11" s="106"/>
      <c r="N11" s="106"/>
      <c r="O11" s="106"/>
      <c r="P11" s="107"/>
      <c r="Q11" s="107"/>
      <c r="R11" s="72"/>
      <c r="S11" s="71"/>
    </row>
    <row r="12" spans="1:19" x14ac:dyDescent="0.2">
      <c r="A12" s="44">
        <v>6</v>
      </c>
      <c r="B12" s="83" t="s">
        <v>58</v>
      </c>
      <c r="C12" s="87">
        <v>523</v>
      </c>
      <c r="D12" s="95"/>
      <c r="E12" s="97">
        <v>523</v>
      </c>
      <c r="F12" s="106"/>
      <c r="G12" s="106"/>
      <c r="H12" s="106"/>
      <c r="I12" s="79"/>
      <c r="J12" s="106"/>
      <c r="K12" s="106"/>
      <c r="L12" s="106"/>
      <c r="M12" s="106"/>
      <c r="N12" s="106"/>
      <c r="O12" s="106"/>
      <c r="P12" s="107"/>
      <c r="Q12" s="107"/>
      <c r="R12" s="72"/>
      <c r="S12" s="71"/>
    </row>
    <row r="13" spans="1:19" x14ac:dyDescent="0.2">
      <c r="A13" s="44">
        <v>7</v>
      </c>
      <c r="B13" s="83" t="s">
        <v>59</v>
      </c>
      <c r="C13" s="87">
        <v>218</v>
      </c>
      <c r="D13" s="95">
        <v>1</v>
      </c>
      <c r="E13" s="97">
        <v>214</v>
      </c>
      <c r="F13" s="106"/>
      <c r="G13" s="106"/>
      <c r="H13" s="106">
        <v>3</v>
      </c>
      <c r="I13" s="79"/>
      <c r="J13" s="106"/>
      <c r="K13" s="106"/>
      <c r="L13" s="106"/>
      <c r="M13" s="106"/>
      <c r="N13" s="106"/>
      <c r="O13" s="106"/>
      <c r="P13" s="107"/>
      <c r="Q13" s="107"/>
      <c r="R13" s="72"/>
      <c r="S13" s="71"/>
    </row>
    <row r="14" spans="1:19" x14ac:dyDescent="0.2">
      <c r="A14" s="44">
        <v>8</v>
      </c>
      <c r="B14" s="83" t="s">
        <v>60</v>
      </c>
      <c r="C14" s="87">
        <v>166</v>
      </c>
      <c r="D14" s="95">
        <v>1</v>
      </c>
      <c r="E14" s="97">
        <v>162</v>
      </c>
      <c r="F14" s="106"/>
      <c r="G14" s="106"/>
      <c r="H14" s="106">
        <v>3</v>
      </c>
      <c r="I14" s="79"/>
      <c r="J14" s="106"/>
      <c r="K14" s="106"/>
      <c r="L14" s="106"/>
      <c r="M14" s="106"/>
      <c r="N14" s="106"/>
      <c r="O14" s="106"/>
      <c r="P14" s="107"/>
      <c r="Q14" s="107"/>
      <c r="R14" s="72"/>
      <c r="S14" s="71"/>
    </row>
    <row r="15" spans="1:19" x14ac:dyDescent="0.2">
      <c r="A15" s="44">
        <v>9</v>
      </c>
      <c r="B15" s="83" t="s">
        <v>62</v>
      </c>
      <c r="C15" s="87">
        <v>289</v>
      </c>
      <c r="D15" s="95"/>
      <c r="E15" s="97">
        <v>289</v>
      </c>
      <c r="F15" s="106"/>
      <c r="G15" s="106"/>
      <c r="H15" s="106"/>
      <c r="I15" s="79"/>
      <c r="J15" s="106"/>
      <c r="K15" s="106"/>
      <c r="L15" s="106"/>
      <c r="M15" s="106"/>
      <c r="N15" s="106"/>
      <c r="O15" s="106"/>
      <c r="P15" s="107"/>
      <c r="Q15" s="107"/>
      <c r="R15" s="72"/>
      <c r="S15" s="71"/>
    </row>
    <row r="16" spans="1:19" x14ac:dyDescent="0.2">
      <c r="A16" s="44">
        <v>10</v>
      </c>
      <c r="B16" s="83" t="s">
        <v>63</v>
      </c>
      <c r="C16" s="87">
        <v>165</v>
      </c>
      <c r="D16" s="95"/>
      <c r="E16" s="97">
        <v>165</v>
      </c>
      <c r="F16" s="106"/>
      <c r="G16" s="106"/>
      <c r="H16" s="106"/>
      <c r="I16" s="79"/>
      <c r="J16" s="106"/>
      <c r="K16" s="106"/>
      <c r="L16" s="106"/>
      <c r="M16" s="106"/>
      <c r="N16" s="106"/>
      <c r="O16" s="106"/>
      <c r="P16" s="107"/>
      <c r="Q16" s="107"/>
      <c r="R16" s="72"/>
      <c r="S16" s="71"/>
    </row>
    <row r="17" spans="1:19" x14ac:dyDescent="0.2">
      <c r="A17" s="44" t="s">
        <v>37</v>
      </c>
      <c r="B17" s="83" t="s">
        <v>65</v>
      </c>
      <c r="C17" s="87">
        <v>24</v>
      </c>
      <c r="D17" s="95"/>
      <c r="E17" s="97">
        <v>24</v>
      </c>
      <c r="F17" s="106"/>
      <c r="G17" s="106"/>
      <c r="H17" s="106"/>
      <c r="I17" s="79"/>
      <c r="J17" s="106"/>
      <c r="K17" s="106"/>
      <c r="L17" s="106"/>
      <c r="M17" s="106"/>
      <c r="N17" s="106"/>
      <c r="O17" s="106"/>
      <c r="P17" s="107"/>
      <c r="Q17" s="107"/>
      <c r="R17" s="72"/>
      <c r="S17" s="71"/>
    </row>
    <row r="18" spans="1:19" x14ac:dyDescent="0.2">
      <c r="A18" s="44">
        <v>11</v>
      </c>
      <c r="B18" s="83" t="s">
        <v>64</v>
      </c>
      <c r="C18" s="87">
        <v>234</v>
      </c>
      <c r="D18" s="95"/>
      <c r="E18" s="97">
        <v>234</v>
      </c>
      <c r="F18" s="106"/>
      <c r="G18" s="106"/>
      <c r="H18" s="106"/>
      <c r="I18" s="79"/>
      <c r="J18" s="106"/>
      <c r="K18" s="106"/>
      <c r="L18" s="106"/>
      <c r="M18" s="106"/>
      <c r="N18" s="106"/>
      <c r="O18" s="106"/>
      <c r="P18" s="107"/>
      <c r="Q18" s="107"/>
      <c r="R18" s="72"/>
      <c r="S18" s="71"/>
    </row>
    <row r="19" spans="1:19" x14ac:dyDescent="0.2">
      <c r="A19" s="44">
        <v>12</v>
      </c>
      <c r="B19" s="83" t="s">
        <v>66</v>
      </c>
      <c r="C19" s="87">
        <v>180</v>
      </c>
      <c r="D19" s="95"/>
      <c r="E19" s="97">
        <v>180</v>
      </c>
      <c r="F19" s="106"/>
      <c r="G19" s="106"/>
      <c r="H19" s="106"/>
      <c r="I19" s="79"/>
      <c r="J19" s="106"/>
      <c r="K19" s="106"/>
      <c r="L19" s="106"/>
      <c r="M19" s="106"/>
      <c r="N19" s="106"/>
      <c r="O19" s="106"/>
      <c r="P19" s="107"/>
      <c r="Q19" s="107"/>
      <c r="R19" s="72"/>
      <c r="S19" s="71"/>
    </row>
    <row r="20" spans="1:19" x14ac:dyDescent="0.2">
      <c r="A20" s="44">
        <v>13</v>
      </c>
      <c r="B20" s="83" t="s">
        <v>67</v>
      </c>
      <c r="C20" s="87">
        <v>168</v>
      </c>
      <c r="D20" s="95"/>
      <c r="E20" s="97">
        <v>168</v>
      </c>
      <c r="F20" s="106"/>
      <c r="G20" s="106"/>
      <c r="H20" s="106"/>
      <c r="I20" s="79"/>
      <c r="J20" s="106"/>
      <c r="K20" s="106"/>
      <c r="L20" s="106"/>
      <c r="M20" s="106"/>
      <c r="N20" s="106"/>
      <c r="O20" s="106"/>
      <c r="P20" s="107"/>
      <c r="Q20" s="107"/>
      <c r="R20" s="72"/>
      <c r="S20" s="71"/>
    </row>
    <row r="21" spans="1:19" x14ac:dyDescent="0.2">
      <c r="A21" s="44">
        <v>14</v>
      </c>
      <c r="B21" s="83" t="s">
        <v>68</v>
      </c>
      <c r="C21" s="87">
        <v>123</v>
      </c>
      <c r="D21" s="95"/>
      <c r="E21" s="97">
        <v>123</v>
      </c>
      <c r="F21" s="106"/>
      <c r="G21" s="106"/>
      <c r="H21" s="106"/>
      <c r="I21" s="79"/>
      <c r="J21" s="106"/>
      <c r="K21" s="106"/>
      <c r="L21" s="106"/>
      <c r="M21" s="106"/>
      <c r="N21" s="106"/>
      <c r="O21" s="106"/>
      <c r="P21" s="107"/>
      <c r="Q21" s="107"/>
      <c r="R21" s="72"/>
      <c r="S21" s="71"/>
    </row>
    <row r="22" spans="1:19" x14ac:dyDescent="0.2">
      <c r="A22" s="44">
        <v>15</v>
      </c>
      <c r="B22" s="83" t="s">
        <v>69</v>
      </c>
      <c r="C22" s="87">
        <v>396</v>
      </c>
      <c r="D22" s="95"/>
      <c r="E22" s="97">
        <v>396</v>
      </c>
      <c r="F22" s="106"/>
      <c r="G22" s="106"/>
      <c r="H22" s="106"/>
      <c r="I22" s="79"/>
      <c r="J22" s="106"/>
      <c r="K22" s="106"/>
      <c r="L22" s="106"/>
      <c r="M22" s="106"/>
      <c r="N22" s="106"/>
      <c r="O22" s="106"/>
      <c r="P22" s="107"/>
      <c r="Q22" s="107"/>
      <c r="R22" s="72"/>
      <c r="S22" s="71"/>
    </row>
    <row r="23" spans="1:19" x14ac:dyDescent="0.2">
      <c r="A23" s="44">
        <v>16</v>
      </c>
      <c r="B23" s="83" t="s">
        <v>237</v>
      </c>
      <c r="C23" s="87">
        <v>227</v>
      </c>
      <c r="D23" s="95"/>
      <c r="E23" s="97">
        <v>227</v>
      </c>
      <c r="F23" s="106"/>
      <c r="G23" s="106"/>
      <c r="H23" s="106"/>
      <c r="I23" s="79"/>
      <c r="J23" s="106"/>
      <c r="K23" s="106"/>
      <c r="L23" s="106"/>
      <c r="M23" s="106"/>
      <c r="N23" s="106"/>
      <c r="O23" s="106"/>
      <c r="P23" s="107"/>
      <c r="Q23" s="107"/>
      <c r="R23" s="72"/>
      <c r="S23" s="71"/>
    </row>
    <row r="24" spans="1:19" x14ac:dyDescent="0.2">
      <c r="A24" s="44">
        <v>17</v>
      </c>
      <c r="B24" s="83" t="s">
        <v>70</v>
      </c>
      <c r="C24" s="87">
        <v>36</v>
      </c>
      <c r="D24" s="95"/>
      <c r="E24" s="97">
        <v>36</v>
      </c>
      <c r="F24" s="106"/>
      <c r="G24" s="106"/>
      <c r="H24" s="106"/>
      <c r="I24" s="79"/>
      <c r="J24" s="106"/>
      <c r="K24" s="106"/>
      <c r="L24" s="106"/>
      <c r="M24" s="106"/>
      <c r="N24" s="106"/>
      <c r="O24" s="106"/>
      <c r="P24" s="107"/>
      <c r="Q24" s="107"/>
      <c r="R24" s="72"/>
      <c r="S24" s="71"/>
    </row>
    <row r="25" spans="1:19" x14ac:dyDescent="0.2">
      <c r="A25" s="44">
        <v>18</v>
      </c>
      <c r="B25" s="83" t="s">
        <v>194</v>
      </c>
      <c r="C25" s="87">
        <v>1137</v>
      </c>
      <c r="D25" s="95"/>
      <c r="E25" s="97">
        <v>1137</v>
      </c>
      <c r="F25" s="106"/>
      <c r="G25" s="106"/>
      <c r="H25" s="106"/>
      <c r="I25" s="79"/>
      <c r="J25" s="106"/>
      <c r="K25" s="106"/>
      <c r="L25" s="106"/>
      <c r="M25" s="106"/>
      <c r="N25" s="106"/>
      <c r="O25" s="106"/>
      <c r="P25" s="107"/>
      <c r="Q25" s="107"/>
      <c r="R25" s="72"/>
      <c r="S25" s="71"/>
    </row>
    <row r="26" spans="1:19" x14ac:dyDescent="0.2">
      <c r="A26" s="44" t="s">
        <v>10</v>
      </c>
      <c r="B26" s="83" t="s">
        <v>75</v>
      </c>
      <c r="C26" s="87">
        <v>182</v>
      </c>
      <c r="D26" s="95"/>
      <c r="E26" s="97">
        <v>182</v>
      </c>
      <c r="F26" s="106"/>
      <c r="G26" s="106"/>
      <c r="H26" s="106"/>
      <c r="I26" s="79"/>
      <c r="J26" s="106"/>
      <c r="K26" s="106"/>
      <c r="L26" s="106"/>
      <c r="M26" s="106"/>
      <c r="N26" s="106"/>
      <c r="O26" s="106"/>
      <c r="P26" s="107"/>
      <c r="Q26" s="107"/>
      <c r="R26" s="72"/>
      <c r="S26" s="71"/>
    </row>
    <row r="27" spans="1:19" x14ac:dyDescent="0.2">
      <c r="A27" s="44">
        <v>19</v>
      </c>
      <c r="B27" s="83" t="s">
        <v>71</v>
      </c>
      <c r="C27" s="87">
        <v>205</v>
      </c>
      <c r="D27" s="95"/>
      <c r="E27" s="97">
        <v>205</v>
      </c>
      <c r="F27" s="106"/>
      <c r="G27" s="106"/>
      <c r="H27" s="106"/>
      <c r="I27" s="79"/>
      <c r="J27" s="106"/>
      <c r="K27" s="106"/>
      <c r="L27" s="106"/>
      <c r="M27" s="106"/>
      <c r="N27" s="106"/>
      <c r="O27" s="106"/>
      <c r="P27" s="107"/>
      <c r="Q27" s="107"/>
      <c r="R27" s="72"/>
      <c r="S27" s="71"/>
    </row>
    <row r="28" spans="1:19" x14ac:dyDescent="0.2">
      <c r="A28" s="44">
        <v>20</v>
      </c>
      <c r="B28" s="83" t="s">
        <v>72</v>
      </c>
      <c r="C28" s="87">
        <v>880</v>
      </c>
      <c r="D28" s="95"/>
      <c r="E28" s="97">
        <v>880</v>
      </c>
      <c r="F28" s="106"/>
      <c r="G28" s="106"/>
      <c r="H28" s="106"/>
      <c r="I28" s="79"/>
      <c r="J28" s="106"/>
      <c r="K28" s="106"/>
      <c r="L28" s="106"/>
      <c r="M28" s="106"/>
      <c r="N28" s="106"/>
      <c r="O28" s="106"/>
      <c r="P28" s="107"/>
      <c r="Q28" s="107"/>
      <c r="R28" s="72"/>
      <c r="S28" s="71"/>
    </row>
    <row r="29" spans="1:19" x14ac:dyDescent="0.2">
      <c r="A29" s="44">
        <v>21</v>
      </c>
      <c r="B29" s="83" t="s">
        <v>73</v>
      </c>
      <c r="C29" s="87">
        <v>983</v>
      </c>
      <c r="D29" s="95"/>
      <c r="E29" s="97">
        <v>983</v>
      </c>
      <c r="F29" s="106"/>
      <c r="G29" s="106"/>
      <c r="H29" s="106"/>
      <c r="I29" s="79"/>
      <c r="J29" s="106"/>
      <c r="K29" s="106"/>
      <c r="L29" s="106"/>
      <c r="M29" s="106"/>
      <c r="N29" s="106"/>
      <c r="O29" s="106"/>
      <c r="P29" s="107"/>
      <c r="Q29" s="107"/>
      <c r="R29" s="72"/>
      <c r="S29" s="71"/>
    </row>
    <row r="30" spans="1:19" x14ac:dyDescent="0.2">
      <c r="A30" s="44" t="s">
        <v>11</v>
      </c>
      <c r="B30" s="83" t="s">
        <v>74</v>
      </c>
      <c r="C30" s="87">
        <v>305</v>
      </c>
      <c r="D30" s="95"/>
      <c r="E30" s="97"/>
      <c r="F30" s="106">
        <v>305</v>
      </c>
      <c r="G30" s="106"/>
      <c r="H30" s="106"/>
      <c r="I30" s="79"/>
      <c r="J30" s="106"/>
      <c r="K30" s="106"/>
      <c r="L30" s="106"/>
      <c r="M30" s="106"/>
      <c r="N30" s="106"/>
      <c r="O30" s="106"/>
      <c r="P30" s="107"/>
      <c r="Q30" s="107"/>
      <c r="R30" s="72"/>
      <c r="S30" s="71"/>
    </row>
    <row r="31" spans="1:19" x14ac:dyDescent="0.2">
      <c r="A31" s="44">
        <v>22</v>
      </c>
      <c r="B31" s="83" t="s">
        <v>195</v>
      </c>
      <c r="C31" s="87">
        <v>806</v>
      </c>
      <c r="D31" s="95"/>
      <c r="E31" s="97">
        <v>806</v>
      </c>
      <c r="F31" s="106"/>
      <c r="G31" s="106"/>
      <c r="H31" s="106"/>
      <c r="I31" s="79"/>
      <c r="J31" s="106"/>
      <c r="K31" s="106"/>
      <c r="L31" s="106"/>
      <c r="M31" s="106"/>
      <c r="N31" s="106"/>
      <c r="O31" s="106"/>
      <c r="P31" s="107"/>
      <c r="Q31" s="107"/>
      <c r="R31" s="72"/>
      <c r="S31" s="71"/>
    </row>
    <row r="32" spans="1:19" x14ac:dyDescent="0.2">
      <c r="A32" s="44">
        <v>23</v>
      </c>
      <c r="B32" s="83" t="s">
        <v>76</v>
      </c>
      <c r="C32" s="87">
        <v>150</v>
      </c>
      <c r="D32" s="95">
        <v>2</v>
      </c>
      <c r="E32" s="97">
        <v>118</v>
      </c>
      <c r="F32" s="106"/>
      <c r="G32" s="106"/>
      <c r="H32" s="106">
        <v>6</v>
      </c>
      <c r="I32" s="79"/>
      <c r="J32" s="106"/>
      <c r="K32" s="106"/>
      <c r="L32" s="106"/>
      <c r="M32" s="106"/>
      <c r="N32" s="106"/>
      <c r="O32" s="106"/>
      <c r="P32" s="107"/>
      <c r="Q32" s="107"/>
      <c r="R32" s="72"/>
      <c r="S32" s="71"/>
    </row>
    <row r="33" spans="1:19" x14ac:dyDescent="0.2">
      <c r="A33" s="44">
        <v>24</v>
      </c>
      <c r="B33" s="83" t="s">
        <v>77</v>
      </c>
      <c r="C33" s="87">
        <v>245</v>
      </c>
      <c r="D33" s="95">
        <v>1</v>
      </c>
      <c r="E33" s="97">
        <v>241</v>
      </c>
      <c r="F33" s="106"/>
      <c r="G33" s="106"/>
      <c r="H33" s="106">
        <v>3</v>
      </c>
      <c r="I33" s="79"/>
      <c r="J33" s="106"/>
      <c r="K33" s="106"/>
      <c r="L33" s="106"/>
      <c r="M33" s="106"/>
      <c r="N33" s="106"/>
      <c r="O33" s="106"/>
      <c r="P33" s="107"/>
      <c r="Q33" s="107"/>
      <c r="R33" s="72"/>
      <c r="S33" s="71"/>
    </row>
    <row r="34" spans="1:19" x14ac:dyDescent="0.2">
      <c r="A34" s="44">
        <v>25</v>
      </c>
      <c r="B34" s="83" t="s">
        <v>78</v>
      </c>
      <c r="C34" s="87">
        <v>103</v>
      </c>
      <c r="D34" s="95"/>
      <c r="E34" s="97">
        <v>103</v>
      </c>
      <c r="F34" s="106"/>
      <c r="G34" s="106"/>
      <c r="H34" s="106"/>
      <c r="I34" s="79"/>
      <c r="J34" s="106"/>
      <c r="K34" s="106"/>
      <c r="L34" s="106"/>
      <c r="M34" s="106"/>
      <c r="N34" s="106"/>
      <c r="O34" s="106"/>
      <c r="P34" s="107"/>
      <c r="Q34" s="107"/>
      <c r="R34" s="72"/>
      <c r="S34" s="71"/>
    </row>
    <row r="35" spans="1:19" x14ac:dyDescent="0.2">
      <c r="A35" s="44">
        <v>26</v>
      </c>
      <c r="B35" s="83" t="s">
        <v>79</v>
      </c>
      <c r="C35" s="87">
        <v>199</v>
      </c>
      <c r="D35" s="95"/>
      <c r="E35" s="97">
        <v>199</v>
      </c>
      <c r="F35" s="106"/>
      <c r="G35" s="106"/>
      <c r="H35" s="106"/>
      <c r="I35" s="79"/>
      <c r="J35" s="106"/>
      <c r="K35" s="106"/>
      <c r="L35" s="106"/>
      <c r="M35" s="106"/>
      <c r="N35" s="106"/>
      <c r="O35" s="106"/>
      <c r="P35" s="107"/>
      <c r="Q35" s="107"/>
      <c r="R35" s="72"/>
      <c r="S35" s="71"/>
    </row>
    <row r="36" spans="1:19" x14ac:dyDescent="0.2">
      <c r="A36" s="44">
        <v>27</v>
      </c>
      <c r="B36" s="83" t="s">
        <v>80</v>
      </c>
      <c r="C36" s="87">
        <v>134</v>
      </c>
      <c r="D36" s="95"/>
      <c r="E36" s="97">
        <v>134</v>
      </c>
      <c r="F36" s="106"/>
      <c r="G36" s="106"/>
      <c r="H36" s="106"/>
      <c r="I36" s="79"/>
      <c r="J36" s="106"/>
      <c r="K36" s="106"/>
      <c r="L36" s="106"/>
      <c r="M36" s="106"/>
      <c r="N36" s="106"/>
      <c r="O36" s="106"/>
      <c r="P36" s="107"/>
      <c r="Q36" s="107"/>
      <c r="R36" s="72"/>
      <c r="S36" s="71"/>
    </row>
    <row r="37" spans="1:19" x14ac:dyDescent="0.2">
      <c r="A37" s="44" t="s">
        <v>83</v>
      </c>
      <c r="B37" s="83" t="s">
        <v>81</v>
      </c>
      <c r="C37" s="87">
        <v>13</v>
      </c>
      <c r="D37" s="95"/>
      <c r="E37" s="97">
        <v>13</v>
      </c>
      <c r="F37" s="106"/>
      <c r="G37" s="106"/>
      <c r="H37" s="106"/>
      <c r="I37" s="79"/>
      <c r="J37" s="106"/>
      <c r="K37" s="106"/>
      <c r="L37" s="106"/>
      <c r="M37" s="106"/>
      <c r="N37" s="106"/>
      <c r="O37" s="106"/>
      <c r="P37" s="107"/>
      <c r="Q37" s="107"/>
      <c r="R37" s="72"/>
      <c r="S37" s="71"/>
    </row>
    <row r="38" spans="1:19" x14ac:dyDescent="0.2">
      <c r="A38" s="44">
        <v>28</v>
      </c>
      <c r="B38" s="83" t="s">
        <v>82</v>
      </c>
      <c r="C38" s="87">
        <v>94</v>
      </c>
      <c r="D38" s="95"/>
      <c r="E38" s="97">
        <v>94</v>
      </c>
      <c r="F38" s="106"/>
      <c r="G38" s="106"/>
      <c r="H38" s="106"/>
      <c r="I38" s="79"/>
      <c r="J38" s="106"/>
      <c r="K38" s="106"/>
      <c r="L38" s="106"/>
      <c r="M38" s="106"/>
      <c r="N38" s="106"/>
      <c r="O38" s="106"/>
      <c r="P38" s="107"/>
      <c r="Q38" s="107"/>
      <c r="R38" s="72"/>
      <c r="S38" s="71"/>
    </row>
    <row r="39" spans="1:19" x14ac:dyDescent="0.2">
      <c r="A39" s="44">
        <v>29</v>
      </c>
      <c r="B39" s="83" t="s">
        <v>84</v>
      </c>
      <c r="C39" s="87">
        <v>114</v>
      </c>
      <c r="D39" s="95"/>
      <c r="E39" s="97">
        <v>114</v>
      </c>
      <c r="F39" s="106"/>
      <c r="G39" s="106"/>
      <c r="H39" s="106"/>
      <c r="I39" s="79"/>
      <c r="J39" s="106"/>
      <c r="K39" s="106"/>
      <c r="L39" s="106"/>
      <c r="M39" s="106"/>
      <c r="N39" s="106"/>
      <c r="O39" s="106"/>
      <c r="P39" s="107"/>
      <c r="Q39" s="107"/>
      <c r="R39" s="72"/>
      <c r="S39" s="71"/>
    </row>
    <row r="40" spans="1:19" x14ac:dyDescent="0.2">
      <c r="A40" s="44">
        <v>30</v>
      </c>
      <c r="B40" s="83" t="s">
        <v>84</v>
      </c>
      <c r="C40" s="87">
        <v>61</v>
      </c>
      <c r="D40" s="95"/>
      <c r="E40" s="97">
        <v>61</v>
      </c>
      <c r="F40" s="106"/>
      <c r="G40" s="106"/>
      <c r="H40" s="106"/>
      <c r="I40" s="79"/>
      <c r="J40" s="106"/>
      <c r="K40" s="106"/>
      <c r="L40" s="106"/>
      <c r="M40" s="106"/>
      <c r="N40" s="106"/>
      <c r="O40" s="106"/>
      <c r="P40" s="107"/>
      <c r="Q40" s="107"/>
      <c r="R40" s="72"/>
      <c r="S40" s="71"/>
    </row>
    <row r="41" spans="1:19" x14ac:dyDescent="0.2">
      <c r="A41" s="44">
        <v>31</v>
      </c>
      <c r="B41" s="83" t="s">
        <v>85</v>
      </c>
      <c r="C41" s="87">
        <v>96</v>
      </c>
      <c r="D41" s="95"/>
      <c r="E41" s="97">
        <v>96</v>
      </c>
      <c r="F41" s="106"/>
      <c r="G41" s="106"/>
      <c r="H41" s="106"/>
      <c r="I41" s="79"/>
      <c r="J41" s="106"/>
      <c r="K41" s="106"/>
      <c r="L41" s="106"/>
      <c r="M41" s="106"/>
      <c r="N41" s="106"/>
      <c r="O41" s="106"/>
      <c r="P41" s="107"/>
      <c r="Q41" s="107"/>
      <c r="R41" s="72"/>
      <c r="S41" s="71"/>
    </row>
    <row r="42" spans="1:19" x14ac:dyDescent="0.2">
      <c r="A42" s="44">
        <v>32</v>
      </c>
      <c r="B42" s="83" t="s">
        <v>85</v>
      </c>
      <c r="C42" s="87">
        <v>103</v>
      </c>
      <c r="D42" s="95">
        <v>1</v>
      </c>
      <c r="E42" s="97">
        <v>99</v>
      </c>
      <c r="F42" s="106"/>
      <c r="G42" s="106"/>
      <c r="H42" s="106">
        <v>3</v>
      </c>
      <c r="I42" s="79"/>
      <c r="J42" s="106"/>
      <c r="K42" s="106"/>
      <c r="L42" s="106"/>
      <c r="M42" s="106"/>
      <c r="N42" s="106"/>
      <c r="O42" s="106"/>
      <c r="P42" s="107"/>
      <c r="Q42" s="107"/>
      <c r="R42" s="72"/>
      <c r="S42" s="71"/>
    </row>
    <row r="43" spans="1:19" x14ac:dyDescent="0.2">
      <c r="A43" s="44">
        <v>33</v>
      </c>
      <c r="B43" s="83" t="s">
        <v>86</v>
      </c>
      <c r="C43" s="87">
        <v>45</v>
      </c>
      <c r="D43" s="95"/>
      <c r="E43" s="97">
        <v>45</v>
      </c>
      <c r="F43" s="106"/>
      <c r="G43" s="106"/>
      <c r="H43" s="106"/>
      <c r="I43" s="79"/>
      <c r="J43" s="106"/>
      <c r="K43" s="106"/>
      <c r="L43" s="106"/>
      <c r="M43" s="106"/>
      <c r="N43" s="106"/>
      <c r="O43" s="106"/>
      <c r="P43" s="107"/>
      <c r="Q43" s="107"/>
      <c r="R43" s="72"/>
      <c r="S43" s="71"/>
    </row>
    <row r="44" spans="1:19" x14ac:dyDescent="0.2">
      <c r="A44" s="44" t="s">
        <v>34</v>
      </c>
      <c r="B44" s="83" t="s">
        <v>87</v>
      </c>
      <c r="C44" s="87">
        <v>46</v>
      </c>
      <c r="D44" s="95"/>
      <c r="E44" s="97">
        <v>46</v>
      </c>
      <c r="F44" s="106"/>
      <c r="G44" s="106"/>
      <c r="H44" s="106"/>
      <c r="I44" s="79"/>
      <c r="J44" s="106"/>
      <c r="K44" s="106"/>
      <c r="L44" s="106"/>
      <c r="M44" s="106"/>
      <c r="N44" s="106"/>
      <c r="O44" s="106"/>
      <c r="P44" s="107"/>
      <c r="Q44" s="107"/>
      <c r="R44" s="72"/>
      <c r="S44" s="71"/>
    </row>
    <row r="45" spans="1:19" x14ac:dyDescent="0.2">
      <c r="A45" s="44">
        <v>34</v>
      </c>
      <c r="B45" s="83" t="s">
        <v>88</v>
      </c>
      <c r="C45" s="87">
        <v>258</v>
      </c>
      <c r="D45" s="95">
        <v>1</v>
      </c>
      <c r="E45" s="97">
        <v>250</v>
      </c>
      <c r="F45" s="106"/>
      <c r="G45" s="106"/>
      <c r="H45" s="106">
        <v>3</v>
      </c>
      <c r="I45" s="79"/>
      <c r="J45" s="106"/>
      <c r="K45" s="106"/>
      <c r="L45" s="106"/>
      <c r="M45" s="106"/>
      <c r="N45" s="106"/>
      <c r="O45" s="106"/>
      <c r="P45" s="107"/>
      <c r="Q45" s="107"/>
      <c r="R45" s="72"/>
      <c r="S45" s="71"/>
    </row>
    <row r="46" spans="1:19" x14ac:dyDescent="0.2">
      <c r="A46" s="44">
        <v>35</v>
      </c>
      <c r="B46" s="83" t="s">
        <v>89</v>
      </c>
      <c r="C46" s="87">
        <v>319</v>
      </c>
      <c r="D46" s="95">
        <v>1</v>
      </c>
      <c r="E46" s="97">
        <v>311</v>
      </c>
      <c r="F46" s="106"/>
      <c r="G46" s="106"/>
      <c r="H46" s="106">
        <v>3</v>
      </c>
      <c r="I46" s="79"/>
      <c r="J46" s="106"/>
      <c r="K46" s="106"/>
      <c r="L46" s="106"/>
      <c r="M46" s="106"/>
      <c r="N46" s="106"/>
      <c r="O46" s="106"/>
      <c r="P46" s="107"/>
      <c r="Q46" s="107"/>
      <c r="R46" s="72"/>
      <c r="S46" s="71"/>
    </row>
    <row r="47" spans="1:19" x14ac:dyDescent="0.2">
      <c r="A47" s="44">
        <v>36</v>
      </c>
      <c r="B47" s="83" t="s">
        <v>90</v>
      </c>
      <c r="C47" s="87">
        <v>375</v>
      </c>
      <c r="D47" s="95">
        <v>2</v>
      </c>
      <c r="E47" s="97">
        <v>363</v>
      </c>
      <c r="F47" s="106"/>
      <c r="G47" s="106"/>
      <c r="H47" s="106">
        <v>6</v>
      </c>
      <c r="I47" s="79"/>
      <c r="J47" s="106"/>
      <c r="K47" s="106"/>
      <c r="L47" s="106"/>
      <c r="M47" s="106"/>
      <c r="N47" s="106"/>
      <c r="O47" s="106"/>
      <c r="P47" s="107"/>
      <c r="Q47" s="107"/>
      <c r="R47" s="72"/>
      <c r="S47" s="71"/>
    </row>
    <row r="48" spans="1:19" x14ac:dyDescent="0.2">
      <c r="A48" s="44">
        <v>37</v>
      </c>
      <c r="B48" s="83" t="s">
        <v>93</v>
      </c>
      <c r="C48" s="87">
        <v>135</v>
      </c>
      <c r="D48" s="95"/>
      <c r="E48" s="97">
        <v>135</v>
      </c>
      <c r="F48" s="106"/>
      <c r="G48" s="106"/>
      <c r="H48" s="106"/>
      <c r="I48" s="79"/>
      <c r="J48" s="106"/>
      <c r="K48" s="106"/>
      <c r="L48" s="106"/>
      <c r="M48" s="106"/>
      <c r="N48" s="106"/>
      <c r="O48" s="106"/>
      <c r="P48" s="107"/>
      <c r="Q48" s="107"/>
      <c r="R48" s="72"/>
      <c r="S48" s="71"/>
    </row>
    <row r="49" spans="1:19" x14ac:dyDescent="0.2">
      <c r="A49" s="44">
        <v>38</v>
      </c>
      <c r="B49" s="83" t="s">
        <v>94</v>
      </c>
      <c r="C49" s="87">
        <v>50</v>
      </c>
      <c r="D49" s="95"/>
      <c r="E49" s="97">
        <v>50</v>
      </c>
      <c r="F49" s="106"/>
      <c r="G49" s="106"/>
      <c r="H49" s="106"/>
      <c r="I49" s="79"/>
      <c r="J49" s="106"/>
      <c r="K49" s="106"/>
      <c r="L49" s="106"/>
      <c r="M49" s="106"/>
      <c r="N49" s="106"/>
      <c r="O49" s="106"/>
      <c r="P49" s="107"/>
      <c r="Q49" s="107"/>
      <c r="R49" s="72"/>
      <c r="S49" s="71"/>
    </row>
    <row r="50" spans="1:19" x14ac:dyDescent="0.2">
      <c r="A50" s="44">
        <v>39</v>
      </c>
      <c r="B50" s="83" t="s">
        <v>92</v>
      </c>
      <c r="C50" s="87">
        <v>350</v>
      </c>
      <c r="D50" s="95"/>
      <c r="E50" s="97">
        <v>350</v>
      </c>
      <c r="F50" s="106"/>
      <c r="G50" s="106"/>
      <c r="H50" s="106"/>
      <c r="I50" s="79"/>
      <c r="J50" s="106"/>
      <c r="K50" s="106"/>
      <c r="L50" s="106"/>
      <c r="M50" s="106"/>
      <c r="N50" s="106"/>
      <c r="O50" s="106"/>
      <c r="P50" s="107"/>
      <c r="Q50" s="107"/>
      <c r="R50" s="72"/>
      <c r="S50" s="71"/>
    </row>
    <row r="51" spans="1:19" x14ac:dyDescent="0.2">
      <c r="A51" s="44">
        <v>40</v>
      </c>
      <c r="B51" s="83" t="s">
        <v>91</v>
      </c>
      <c r="C51" s="87">
        <v>236</v>
      </c>
      <c r="D51" s="95"/>
      <c r="E51" s="97">
        <v>236</v>
      </c>
      <c r="F51" s="106"/>
      <c r="G51" s="106"/>
      <c r="H51" s="106"/>
      <c r="I51" s="79"/>
      <c r="J51" s="106"/>
      <c r="K51" s="106"/>
      <c r="L51" s="106"/>
      <c r="M51" s="106"/>
      <c r="N51" s="106"/>
      <c r="O51" s="106"/>
      <c r="P51" s="107"/>
      <c r="Q51" s="107"/>
      <c r="R51" s="72"/>
      <c r="S51" s="71"/>
    </row>
    <row r="52" spans="1:19" x14ac:dyDescent="0.2">
      <c r="A52" s="44">
        <v>41</v>
      </c>
      <c r="B52" s="83" t="s">
        <v>196</v>
      </c>
      <c r="C52" s="87">
        <v>68</v>
      </c>
      <c r="D52" s="95"/>
      <c r="E52" s="97">
        <v>68</v>
      </c>
      <c r="F52" s="106"/>
      <c r="G52" s="106"/>
      <c r="H52" s="106"/>
      <c r="I52" s="79"/>
      <c r="J52" s="106"/>
      <c r="K52" s="106"/>
      <c r="L52" s="106"/>
      <c r="M52" s="106"/>
      <c r="N52" s="106"/>
      <c r="O52" s="106"/>
      <c r="P52" s="107"/>
      <c r="Q52" s="107"/>
      <c r="R52" s="72"/>
      <c r="S52" s="71"/>
    </row>
    <row r="53" spans="1:19" x14ac:dyDescent="0.2">
      <c r="A53" s="44">
        <v>42</v>
      </c>
      <c r="B53" s="83" t="s">
        <v>95</v>
      </c>
      <c r="C53" s="87">
        <v>587</v>
      </c>
      <c r="D53" s="95">
        <v>3</v>
      </c>
      <c r="E53" s="97">
        <v>567</v>
      </c>
      <c r="F53" s="106"/>
      <c r="G53" s="106"/>
      <c r="H53" s="106">
        <v>9</v>
      </c>
      <c r="I53" s="79"/>
      <c r="J53" s="106"/>
      <c r="K53" s="106"/>
      <c r="L53" s="106"/>
      <c r="M53" s="106"/>
      <c r="N53" s="106"/>
      <c r="O53" s="106"/>
      <c r="P53" s="107"/>
      <c r="Q53" s="107"/>
      <c r="R53" s="72"/>
      <c r="S53" s="71"/>
    </row>
    <row r="54" spans="1:19" x14ac:dyDescent="0.2">
      <c r="A54" s="44">
        <v>43</v>
      </c>
      <c r="B54" s="83" t="s">
        <v>96</v>
      </c>
      <c r="C54" s="87">
        <v>168</v>
      </c>
      <c r="D54" s="95">
        <v>1</v>
      </c>
      <c r="E54" s="97">
        <v>164</v>
      </c>
      <c r="F54" s="106"/>
      <c r="G54" s="106"/>
      <c r="H54" s="106">
        <v>3</v>
      </c>
      <c r="I54" s="79"/>
      <c r="J54" s="106"/>
      <c r="K54" s="106"/>
      <c r="L54" s="106"/>
      <c r="M54" s="106"/>
      <c r="N54" s="106"/>
      <c r="O54" s="106"/>
      <c r="P54" s="107"/>
      <c r="Q54" s="107"/>
      <c r="R54" s="72"/>
      <c r="S54" s="71"/>
    </row>
    <row r="55" spans="1:19" x14ac:dyDescent="0.2">
      <c r="A55" s="44">
        <v>44</v>
      </c>
      <c r="B55" s="84" t="s">
        <v>97</v>
      </c>
      <c r="C55" s="89">
        <v>122</v>
      </c>
      <c r="D55" s="96">
        <v>1</v>
      </c>
      <c r="E55" s="100">
        <v>118</v>
      </c>
      <c r="F55" s="109"/>
      <c r="G55" s="109"/>
      <c r="H55" s="109">
        <v>3</v>
      </c>
      <c r="I55" s="80"/>
      <c r="J55" s="109"/>
      <c r="K55" s="109"/>
      <c r="L55" s="109"/>
      <c r="M55" s="109"/>
      <c r="N55" s="109"/>
      <c r="O55" s="109"/>
      <c r="P55" s="110"/>
      <c r="Q55" s="110"/>
      <c r="R55" s="72"/>
      <c r="S55" s="71"/>
    </row>
    <row r="56" spans="1:19" x14ac:dyDescent="0.2">
      <c r="A56" s="43">
        <v>45</v>
      </c>
      <c r="B56" s="85" t="s">
        <v>100</v>
      </c>
      <c r="C56" s="87">
        <v>188</v>
      </c>
      <c r="D56" s="95">
        <v>2</v>
      </c>
      <c r="E56" s="97">
        <v>180</v>
      </c>
      <c r="F56" s="106"/>
      <c r="G56" s="106"/>
      <c r="H56" s="106">
        <v>6</v>
      </c>
      <c r="I56" s="79"/>
      <c r="J56" s="106">
        <v>6</v>
      </c>
      <c r="K56" s="106"/>
      <c r="L56" s="106"/>
      <c r="M56" s="106"/>
      <c r="N56" s="106"/>
      <c r="O56" s="106"/>
      <c r="P56" s="107"/>
      <c r="Q56" s="107"/>
      <c r="R56" s="72"/>
      <c r="S56" s="71"/>
    </row>
    <row r="57" spans="1:19" x14ac:dyDescent="0.2">
      <c r="A57" s="43">
        <v>46</v>
      </c>
      <c r="B57" s="83" t="s">
        <v>100</v>
      </c>
      <c r="C57" s="87">
        <v>123</v>
      </c>
      <c r="D57" s="95">
        <v>3</v>
      </c>
      <c r="E57" s="97">
        <v>107</v>
      </c>
      <c r="F57" s="106"/>
      <c r="G57" s="106"/>
      <c r="H57" s="106">
        <v>9</v>
      </c>
      <c r="I57" s="79"/>
      <c r="J57" s="106">
        <v>9</v>
      </c>
      <c r="K57" s="106"/>
      <c r="L57" s="106"/>
      <c r="M57" s="106"/>
      <c r="N57" s="106"/>
      <c r="O57" s="106"/>
      <c r="P57" s="107"/>
      <c r="Q57" s="107"/>
      <c r="R57" s="72"/>
      <c r="S57" s="71"/>
    </row>
    <row r="58" spans="1:19" x14ac:dyDescent="0.2">
      <c r="A58" s="44">
        <v>47</v>
      </c>
      <c r="B58" s="83" t="s">
        <v>101</v>
      </c>
      <c r="C58" s="87">
        <v>190</v>
      </c>
      <c r="D58" s="95">
        <v>2</v>
      </c>
      <c r="E58" s="97">
        <v>182</v>
      </c>
      <c r="F58" s="106"/>
      <c r="G58" s="106"/>
      <c r="H58" s="106">
        <v>6</v>
      </c>
      <c r="I58" s="79"/>
      <c r="J58" s="106">
        <v>6</v>
      </c>
      <c r="K58" s="106"/>
      <c r="L58" s="106"/>
      <c r="M58" s="106"/>
      <c r="N58" s="106"/>
      <c r="O58" s="106"/>
      <c r="P58" s="107"/>
      <c r="Q58" s="107"/>
      <c r="R58" s="72"/>
      <c r="S58" s="71"/>
    </row>
    <row r="59" spans="1:19" x14ac:dyDescent="0.2">
      <c r="A59" s="44">
        <v>48</v>
      </c>
      <c r="B59" s="83" t="s">
        <v>101</v>
      </c>
      <c r="C59" s="87">
        <v>160</v>
      </c>
      <c r="D59" s="95">
        <v>2</v>
      </c>
      <c r="E59" s="97">
        <v>152</v>
      </c>
      <c r="F59" s="106"/>
      <c r="G59" s="106"/>
      <c r="H59" s="106">
        <v>6</v>
      </c>
      <c r="I59" s="79"/>
      <c r="J59" s="106">
        <v>6</v>
      </c>
      <c r="K59" s="106"/>
      <c r="L59" s="106"/>
      <c r="M59" s="106"/>
      <c r="N59" s="106"/>
      <c r="O59" s="106"/>
      <c r="P59" s="107"/>
      <c r="Q59" s="107"/>
      <c r="R59" s="72"/>
      <c r="S59" s="71"/>
    </row>
    <row r="60" spans="1:19" x14ac:dyDescent="0.2">
      <c r="A60" s="44">
        <v>49</v>
      </c>
      <c r="B60" s="83" t="s">
        <v>102</v>
      </c>
      <c r="C60" s="87">
        <v>240</v>
      </c>
      <c r="D60" s="95">
        <v>2</v>
      </c>
      <c r="E60" s="97">
        <v>232</v>
      </c>
      <c r="F60" s="106"/>
      <c r="G60" s="106"/>
      <c r="H60" s="106">
        <v>6</v>
      </c>
      <c r="I60" s="79"/>
      <c r="J60" s="106">
        <v>6</v>
      </c>
      <c r="K60" s="106"/>
      <c r="L60" s="106"/>
      <c r="M60" s="106"/>
      <c r="N60" s="106"/>
      <c r="O60" s="106"/>
      <c r="P60" s="107"/>
      <c r="Q60" s="107"/>
      <c r="R60" s="72"/>
      <c r="S60" s="71"/>
    </row>
    <row r="61" spans="1:19" x14ac:dyDescent="0.2">
      <c r="A61" s="44">
        <v>50</v>
      </c>
      <c r="B61" s="83" t="s">
        <v>102</v>
      </c>
      <c r="C61" s="87">
        <v>154</v>
      </c>
      <c r="D61" s="95">
        <v>4</v>
      </c>
      <c r="E61" s="97">
        <v>138</v>
      </c>
      <c r="F61" s="106"/>
      <c r="G61" s="106"/>
      <c r="H61" s="106">
        <v>12</v>
      </c>
      <c r="I61" s="79"/>
      <c r="J61" s="106">
        <v>12</v>
      </c>
      <c r="K61" s="106"/>
      <c r="L61" s="106"/>
      <c r="M61" s="106"/>
      <c r="N61" s="95"/>
      <c r="O61" s="95"/>
      <c r="P61" s="106"/>
      <c r="Q61" s="111"/>
      <c r="R61" s="72"/>
      <c r="S61" s="71"/>
    </row>
    <row r="62" spans="1:19" x14ac:dyDescent="0.2">
      <c r="A62" s="44">
        <v>51</v>
      </c>
      <c r="B62" s="83" t="s">
        <v>103</v>
      </c>
      <c r="C62" s="87">
        <v>544</v>
      </c>
      <c r="D62" s="95"/>
      <c r="E62" s="97">
        <v>522</v>
      </c>
      <c r="F62" s="106"/>
      <c r="G62" s="106"/>
      <c r="H62" s="106"/>
      <c r="I62" s="79"/>
      <c r="J62" s="106">
        <v>5</v>
      </c>
      <c r="K62" s="106"/>
      <c r="L62" s="172">
        <v>17</v>
      </c>
      <c r="M62" s="106"/>
      <c r="N62" s="106"/>
      <c r="O62" s="106"/>
      <c r="P62" s="107"/>
      <c r="Q62" s="107"/>
      <c r="R62" s="72">
        <f>L62+M62</f>
        <v>17</v>
      </c>
      <c r="S62" s="71"/>
    </row>
    <row r="63" spans="1:19" x14ac:dyDescent="0.2">
      <c r="A63" s="44" t="s">
        <v>12</v>
      </c>
      <c r="B63" s="83" t="s">
        <v>103</v>
      </c>
      <c r="C63" s="87">
        <v>158</v>
      </c>
      <c r="D63" s="95"/>
      <c r="E63" s="98"/>
      <c r="F63" s="106"/>
      <c r="G63" s="106"/>
      <c r="H63" s="106"/>
      <c r="I63" s="79"/>
      <c r="J63" s="106">
        <v>42</v>
      </c>
      <c r="K63" s="106"/>
      <c r="L63" s="172">
        <v>116</v>
      </c>
      <c r="M63" s="106"/>
      <c r="N63" s="106"/>
      <c r="O63" s="106"/>
      <c r="P63" s="107"/>
      <c r="Q63" s="107"/>
      <c r="R63" s="72">
        <f>L63+M63</f>
        <v>116</v>
      </c>
      <c r="S63" s="71"/>
    </row>
    <row r="64" spans="1:19" x14ac:dyDescent="0.2">
      <c r="A64" s="44">
        <v>52</v>
      </c>
      <c r="B64" s="83" t="s">
        <v>104</v>
      </c>
      <c r="C64" s="87">
        <v>4572</v>
      </c>
      <c r="D64" s="95"/>
      <c r="E64" s="97"/>
      <c r="F64" s="106"/>
      <c r="G64" s="106"/>
      <c r="H64" s="106"/>
      <c r="I64" s="79"/>
      <c r="K64" s="106"/>
      <c r="L64" s="106"/>
      <c r="M64" s="106"/>
      <c r="N64" s="106"/>
      <c r="O64" s="106">
        <v>4572</v>
      </c>
      <c r="P64" s="107"/>
      <c r="Q64" s="107"/>
      <c r="R64" s="72">
        <v>578</v>
      </c>
      <c r="S64" s="71"/>
    </row>
    <row r="65" spans="1:20" x14ac:dyDescent="0.2">
      <c r="A65" s="44">
        <v>53</v>
      </c>
      <c r="B65" s="83" t="s">
        <v>105</v>
      </c>
      <c r="C65" s="87">
        <v>2190</v>
      </c>
      <c r="D65" s="95">
        <v>4</v>
      </c>
      <c r="E65" s="97">
        <v>2174</v>
      </c>
      <c r="F65" s="106"/>
      <c r="G65" s="106"/>
      <c r="H65" s="106"/>
      <c r="I65" s="79"/>
      <c r="J65" s="106">
        <v>12</v>
      </c>
      <c r="K65" s="106"/>
      <c r="L65" s="106"/>
      <c r="M65" s="106"/>
      <c r="N65" s="106"/>
      <c r="O65" s="106"/>
      <c r="P65" s="107"/>
      <c r="Q65" s="107"/>
      <c r="R65" s="72"/>
      <c r="S65" s="71"/>
    </row>
    <row r="66" spans="1:20" x14ac:dyDescent="0.2">
      <c r="A66" s="44" t="s">
        <v>35</v>
      </c>
      <c r="B66" s="83" t="s">
        <v>106</v>
      </c>
      <c r="C66" s="87">
        <v>220</v>
      </c>
      <c r="D66" s="95"/>
      <c r="E66" s="97"/>
      <c r="F66" s="106"/>
      <c r="G66" s="106"/>
      <c r="H66" s="106"/>
      <c r="I66" s="79"/>
      <c r="J66" s="106">
        <v>60</v>
      </c>
      <c r="K66" s="106"/>
      <c r="L66" s="171">
        <v>160</v>
      </c>
      <c r="M66" s="106"/>
      <c r="N66" s="106"/>
      <c r="O66" s="106"/>
      <c r="P66" s="107"/>
      <c r="Q66" s="107"/>
      <c r="R66" s="72"/>
      <c r="S66" s="71"/>
    </row>
    <row r="67" spans="1:20" x14ac:dyDescent="0.2">
      <c r="A67" s="44" t="s">
        <v>13</v>
      </c>
      <c r="B67" s="115" t="s">
        <v>373</v>
      </c>
      <c r="C67" s="87">
        <v>10320</v>
      </c>
      <c r="D67" s="95"/>
      <c r="E67" s="97"/>
      <c r="F67" s="106"/>
      <c r="G67" s="106"/>
      <c r="H67" s="106"/>
      <c r="I67" s="79"/>
      <c r="J67" s="106"/>
      <c r="K67" s="106"/>
      <c r="L67" s="106"/>
      <c r="M67" s="106"/>
      <c r="N67" s="104"/>
      <c r="O67" s="106">
        <v>10320</v>
      </c>
      <c r="P67" s="107"/>
      <c r="Q67" s="107"/>
      <c r="R67" s="72"/>
      <c r="S67" s="71"/>
      <c r="T67" s="18" t="s">
        <v>374</v>
      </c>
    </row>
    <row r="68" spans="1:20" x14ac:dyDescent="0.2">
      <c r="A68" s="44" t="s">
        <v>14</v>
      </c>
      <c r="B68" s="83" t="s">
        <v>255</v>
      </c>
      <c r="C68" s="87">
        <v>1848</v>
      </c>
      <c r="D68" s="95"/>
      <c r="E68" s="97">
        <v>1848</v>
      </c>
      <c r="F68" s="106"/>
      <c r="G68" s="106"/>
      <c r="H68" s="106"/>
      <c r="I68" s="79"/>
      <c r="J68" s="106"/>
      <c r="K68" s="106"/>
      <c r="L68" s="106"/>
      <c r="M68" s="106"/>
      <c r="N68" s="106"/>
      <c r="O68" s="106"/>
      <c r="P68" s="107"/>
      <c r="Q68" s="107"/>
      <c r="R68" s="72"/>
      <c r="S68" s="71"/>
    </row>
    <row r="69" spans="1:20" x14ac:dyDescent="0.2">
      <c r="A69" s="44" t="s">
        <v>15</v>
      </c>
      <c r="B69" s="83" t="s">
        <v>107</v>
      </c>
      <c r="C69" s="87">
        <v>5012</v>
      </c>
      <c r="D69" s="95"/>
      <c r="E69" s="97"/>
      <c r="F69" s="106"/>
      <c r="G69" s="106"/>
      <c r="H69" s="106"/>
      <c r="I69" s="79"/>
      <c r="J69" s="106">
        <v>30</v>
      </c>
      <c r="K69" s="106"/>
      <c r="L69" s="106"/>
      <c r="M69" s="106"/>
      <c r="N69" s="104"/>
      <c r="O69" s="106">
        <v>4982</v>
      </c>
      <c r="P69" s="107"/>
      <c r="Q69" s="107"/>
      <c r="R69" s="72"/>
      <c r="S69" s="71"/>
    </row>
    <row r="70" spans="1:20" x14ac:dyDescent="0.2">
      <c r="A70" s="44" t="s">
        <v>16</v>
      </c>
      <c r="B70" s="83" t="s">
        <v>274</v>
      </c>
      <c r="C70" s="87">
        <v>4053</v>
      </c>
      <c r="D70" s="95"/>
      <c r="E70" s="97"/>
      <c r="F70" s="106"/>
      <c r="G70" s="106"/>
      <c r="H70" s="106"/>
      <c r="I70" s="79"/>
      <c r="J70" s="106"/>
      <c r="K70" s="106"/>
      <c r="L70" s="106"/>
      <c r="M70" s="106"/>
      <c r="N70" s="106"/>
      <c r="O70" s="106">
        <v>4053</v>
      </c>
      <c r="P70" s="107"/>
      <c r="Q70" s="107"/>
      <c r="R70" s="72"/>
      <c r="S70" s="71"/>
    </row>
    <row r="71" spans="1:20" x14ac:dyDescent="0.2">
      <c r="A71" s="44" t="s">
        <v>17</v>
      </c>
      <c r="B71" s="83" t="s">
        <v>198</v>
      </c>
      <c r="C71" s="87">
        <v>4903</v>
      </c>
      <c r="D71" s="95"/>
      <c r="E71" s="97"/>
      <c r="F71" s="106"/>
      <c r="G71" s="106"/>
      <c r="H71" s="106"/>
      <c r="I71" s="79"/>
      <c r="J71" s="106"/>
      <c r="K71" s="106"/>
      <c r="L71" s="106"/>
      <c r="M71" s="106"/>
      <c r="N71" s="106"/>
      <c r="O71" s="106">
        <v>4903</v>
      </c>
      <c r="P71" s="107"/>
      <c r="Q71" s="107"/>
      <c r="R71" s="72"/>
      <c r="S71" s="71"/>
    </row>
    <row r="72" spans="1:20" x14ac:dyDescent="0.2">
      <c r="A72" s="44" t="s">
        <v>238</v>
      </c>
      <c r="B72" s="83" t="s">
        <v>240</v>
      </c>
      <c r="C72" s="87">
        <v>74</v>
      </c>
      <c r="D72" s="95"/>
      <c r="E72" s="97"/>
      <c r="F72" s="106">
        <v>74</v>
      </c>
      <c r="G72" s="106"/>
      <c r="H72" s="106"/>
      <c r="I72" s="79"/>
      <c r="J72" s="106"/>
      <c r="K72" s="106"/>
      <c r="L72" s="106"/>
      <c r="M72" s="106"/>
      <c r="N72" s="106"/>
      <c r="O72" s="106"/>
      <c r="P72" s="107"/>
      <c r="Q72" s="107"/>
      <c r="R72" s="72"/>
      <c r="S72" s="71"/>
    </row>
    <row r="73" spans="1:20" x14ac:dyDescent="0.2">
      <c r="A73" s="44" t="s">
        <v>239</v>
      </c>
      <c r="B73" s="83" t="s">
        <v>256</v>
      </c>
      <c r="C73" s="90">
        <v>86</v>
      </c>
      <c r="D73" s="95"/>
      <c r="E73" s="97">
        <v>86</v>
      </c>
      <c r="F73" s="106"/>
      <c r="G73" s="106"/>
      <c r="H73" s="106"/>
      <c r="I73" s="79"/>
      <c r="J73" s="106"/>
      <c r="K73" s="106"/>
      <c r="L73" s="106"/>
      <c r="M73" s="106"/>
      <c r="N73" s="106"/>
      <c r="O73" s="106"/>
      <c r="P73" s="107"/>
      <c r="Q73" s="107"/>
      <c r="R73" s="72"/>
      <c r="S73" s="71"/>
    </row>
    <row r="74" spans="1:20" x14ac:dyDescent="0.2">
      <c r="A74" s="44">
        <v>55</v>
      </c>
      <c r="B74" s="83" t="s">
        <v>108</v>
      </c>
      <c r="C74" s="87">
        <v>1773</v>
      </c>
      <c r="D74" s="95">
        <v>14</v>
      </c>
      <c r="E74" s="97">
        <v>1717</v>
      </c>
      <c r="F74" s="106"/>
      <c r="G74" s="106"/>
      <c r="H74" s="106"/>
      <c r="I74" s="79"/>
      <c r="J74" s="106">
        <v>42</v>
      </c>
      <c r="K74" s="106"/>
      <c r="L74" s="106"/>
      <c r="M74" s="106"/>
      <c r="N74" s="106"/>
      <c r="O74" s="106"/>
      <c r="P74" s="107"/>
      <c r="Q74" s="107"/>
      <c r="R74" s="72"/>
      <c r="S74" s="71"/>
    </row>
    <row r="75" spans="1:20" x14ac:dyDescent="0.2">
      <c r="A75" s="44" t="s">
        <v>18</v>
      </c>
      <c r="B75" s="83" t="s">
        <v>109</v>
      </c>
      <c r="C75" s="87">
        <v>137</v>
      </c>
      <c r="D75" s="95">
        <v>5</v>
      </c>
      <c r="E75" s="97">
        <v>117</v>
      </c>
      <c r="F75" s="106"/>
      <c r="G75" s="106"/>
      <c r="H75" s="106"/>
      <c r="I75" s="79"/>
      <c r="J75" s="106">
        <v>15</v>
      </c>
      <c r="K75" s="106"/>
      <c r="L75" s="106"/>
      <c r="M75" s="106"/>
      <c r="N75" s="106"/>
      <c r="O75" s="106"/>
      <c r="P75" s="107"/>
      <c r="Q75" s="107"/>
      <c r="R75" s="72"/>
      <c r="S75" s="71"/>
    </row>
    <row r="76" spans="1:20" x14ac:dyDescent="0.2">
      <c r="A76" s="44">
        <v>56</v>
      </c>
      <c r="B76" s="83" t="s">
        <v>110</v>
      </c>
      <c r="C76" s="87">
        <f>SUM(D76:Q76)</f>
        <v>1015</v>
      </c>
      <c r="D76" s="95">
        <v>7</v>
      </c>
      <c r="E76" s="97">
        <v>828</v>
      </c>
      <c r="F76" s="106"/>
      <c r="G76" s="106"/>
      <c r="H76" s="106">
        <v>4</v>
      </c>
      <c r="I76" s="79">
        <v>176</v>
      </c>
      <c r="J76" s="106"/>
      <c r="K76" s="106"/>
      <c r="L76" s="106"/>
      <c r="M76" s="106"/>
      <c r="N76" s="106"/>
      <c r="O76" s="106"/>
      <c r="P76" s="107"/>
      <c r="Q76" s="107"/>
      <c r="R76" s="72"/>
      <c r="S76" s="71"/>
    </row>
    <row r="77" spans="1:20" x14ac:dyDescent="0.2">
      <c r="A77" s="44">
        <v>57</v>
      </c>
      <c r="B77" s="83" t="s">
        <v>111</v>
      </c>
      <c r="C77" s="87">
        <v>423</v>
      </c>
      <c r="D77" s="95"/>
      <c r="E77" s="97">
        <v>341</v>
      </c>
      <c r="F77" s="106"/>
      <c r="G77" s="106"/>
      <c r="H77" s="106"/>
      <c r="I77" s="79"/>
      <c r="J77" s="106"/>
      <c r="K77" s="106"/>
      <c r="L77" s="172">
        <v>82</v>
      </c>
      <c r="M77" s="106"/>
      <c r="N77" s="106"/>
      <c r="O77" s="106"/>
      <c r="P77" s="107"/>
      <c r="Q77" s="107"/>
      <c r="R77" s="72"/>
      <c r="S77" s="71"/>
    </row>
    <row r="78" spans="1:20" x14ac:dyDescent="0.2">
      <c r="A78" s="44">
        <v>58</v>
      </c>
      <c r="B78" s="83" t="s">
        <v>112</v>
      </c>
      <c r="C78" s="87">
        <v>177</v>
      </c>
      <c r="D78" s="95"/>
      <c r="E78" s="97">
        <v>177</v>
      </c>
      <c r="F78" s="106"/>
      <c r="G78" s="106"/>
      <c r="H78" s="106"/>
      <c r="I78" s="79"/>
      <c r="J78" s="106"/>
      <c r="K78" s="106"/>
      <c r="L78" s="106"/>
      <c r="M78" s="106"/>
      <c r="N78" s="106"/>
      <c r="O78" s="106"/>
      <c r="P78" s="107"/>
      <c r="Q78" s="107"/>
      <c r="R78" s="72"/>
      <c r="S78" s="71"/>
    </row>
    <row r="79" spans="1:20" x14ac:dyDescent="0.2">
      <c r="A79" s="44">
        <v>59</v>
      </c>
      <c r="B79" s="83" t="s">
        <v>113</v>
      </c>
      <c r="C79" s="87">
        <v>415</v>
      </c>
      <c r="D79" s="95"/>
      <c r="E79" s="97">
        <v>415</v>
      </c>
      <c r="F79" s="106"/>
      <c r="G79" s="106"/>
      <c r="H79" s="106"/>
      <c r="I79" s="79"/>
      <c r="J79" s="106"/>
      <c r="K79" s="106"/>
      <c r="L79" s="106"/>
      <c r="M79" s="106"/>
      <c r="N79" s="106"/>
      <c r="O79" s="106"/>
      <c r="P79" s="107"/>
      <c r="Q79" s="107"/>
      <c r="R79" s="72"/>
      <c r="S79" s="71"/>
    </row>
    <row r="80" spans="1:20" x14ac:dyDescent="0.2">
      <c r="A80" s="44">
        <v>60</v>
      </c>
      <c r="B80" s="83" t="s">
        <v>114</v>
      </c>
      <c r="C80" s="87">
        <v>467</v>
      </c>
      <c r="D80" s="95"/>
      <c r="E80" s="97">
        <v>467</v>
      </c>
      <c r="F80" s="106"/>
      <c r="G80" s="106"/>
      <c r="H80" s="106"/>
      <c r="I80" s="79"/>
      <c r="J80" s="106"/>
      <c r="K80" s="106"/>
      <c r="L80" s="106"/>
      <c r="M80" s="106"/>
      <c r="N80" s="106"/>
      <c r="O80" s="106"/>
      <c r="P80" s="107"/>
      <c r="Q80" s="107"/>
      <c r="R80" s="72"/>
      <c r="S80" s="71"/>
    </row>
    <row r="81" spans="1:19" x14ac:dyDescent="0.2">
      <c r="A81" s="44" t="s">
        <v>19</v>
      </c>
      <c r="B81" s="83" t="s">
        <v>115</v>
      </c>
      <c r="C81" s="87">
        <v>515</v>
      </c>
      <c r="D81" s="95"/>
      <c r="E81" s="97"/>
      <c r="F81" s="106"/>
      <c r="G81" s="106"/>
      <c r="H81" s="106"/>
      <c r="I81" s="79"/>
      <c r="J81" s="106"/>
      <c r="K81" s="106"/>
      <c r="L81" s="171">
        <v>515</v>
      </c>
      <c r="M81" s="106"/>
      <c r="N81" s="106"/>
      <c r="O81" s="106"/>
      <c r="P81" s="107"/>
      <c r="Q81" s="107"/>
      <c r="R81" s="72">
        <v>515</v>
      </c>
      <c r="S81" s="71"/>
    </row>
    <row r="82" spans="1:19" x14ac:dyDescent="0.2">
      <c r="A82" s="44">
        <v>61</v>
      </c>
      <c r="B82" s="83" t="s">
        <v>197</v>
      </c>
      <c r="C82" s="87">
        <v>1309</v>
      </c>
      <c r="D82" s="95"/>
      <c r="E82" s="97"/>
      <c r="F82" s="106"/>
      <c r="G82" s="106"/>
      <c r="H82" s="106"/>
      <c r="I82" s="79"/>
      <c r="J82" s="106">
        <v>1225</v>
      </c>
      <c r="K82" s="106">
        <v>84</v>
      </c>
      <c r="L82" s="106"/>
      <c r="M82" s="106">
        <v>8</v>
      </c>
      <c r="N82" s="106"/>
      <c r="O82" s="106"/>
      <c r="P82" s="107"/>
      <c r="Q82" s="107"/>
      <c r="R82" s="72">
        <v>90</v>
      </c>
      <c r="S82" s="71"/>
    </row>
    <row r="83" spans="1:19" x14ac:dyDescent="0.2">
      <c r="A83" s="44">
        <v>62</v>
      </c>
      <c r="B83" s="83" t="s">
        <v>116</v>
      </c>
      <c r="C83" s="87">
        <v>3258</v>
      </c>
      <c r="D83" s="95"/>
      <c r="E83" s="97">
        <v>3258</v>
      </c>
      <c r="F83" s="106"/>
      <c r="G83" s="106"/>
      <c r="H83" s="106"/>
      <c r="I83" s="79"/>
      <c r="J83" s="106"/>
      <c r="K83" s="106"/>
      <c r="L83" s="106"/>
      <c r="M83" s="106"/>
      <c r="N83" s="106"/>
      <c r="O83" s="106"/>
      <c r="P83" s="107"/>
      <c r="Q83" s="107"/>
      <c r="R83" s="72"/>
      <c r="S83" s="71"/>
    </row>
    <row r="84" spans="1:19" x14ac:dyDescent="0.2">
      <c r="A84" s="44" t="s">
        <v>20</v>
      </c>
      <c r="B84" s="83" t="s">
        <v>117</v>
      </c>
      <c r="C84" s="87">
        <v>172</v>
      </c>
      <c r="D84" s="95"/>
      <c r="E84" s="97">
        <v>172</v>
      </c>
      <c r="F84" s="106"/>
      <c r="G84" s="106"/>
      <c r="H84" s="106"/>
      <c r="I84" s="79"/>
      <c r="J84" s="106"/>
      <c r="K84" s="106"/>
      <c r="L84" s="106"/>
      <c r="M84" s="106"/>
      <c r="N84" s="106"/>
      <c r="O84" s="106"/>
      <c r="P84" s="107"/>
      <c r="Q84" s="107"/>
      <c r="R84" s="72"/>
      <c r="S84" s="71"/>
    </row>
    <row r="85" spans="1:19" x14ac:dyDescent="0.2">
      <c r="A85" s="44">
        <v>63</v>
      </c>
      <c r="B85" s="83" t="s">
        <v>118</v>
      </c>
      <c r="C85" s="87">
        <v>149</v>
      </c>
      <c r="D85" s="95">
        <v>3</v>
      </c>
      <c r="E85" s="97">
        <v>133</v>
      </c>
      <c r="F85" s="106"/>
      <c r="G85" s="106"/>
      <c r="H85" s="106">
        <v>9</v>
      </c>
      <c r="I85" s="79"/>
      <c r="J85" s="106"/>
      <c r="K85" s="106"/>
      <c r="L85" s="106"/>
      <c r="M85" s="106"/>
      <c r="N85" s="106"/>
      <c r="O85" s="106"/>
      <c r="P85" s="107"/>
      <c r="Q85" s="107"/>
      <c r="R85" s="72"/>
      <c r="S85" s="71"/>
    </row>
    <row r="86" spans="1:19" x14ac:dyDescent="0.2">
      <c r="A86" s="44">
        <v>64</v>
      </c>
      <c r="B86" s="83" t="s">
        <v>119</v>
      </c>
      <c r="C86" s="87">
        <v>131</v>
      </c>
      <c r="D86" s="95">
        <v>2</v>
      </c>
      <c r="E86" s="97"/>
      <c r="F86" s="106"/>
      <c r="G86" s="106"/>
      <c r="H86" s="106"/>
      <c r="I86" s="79"/>
      <c r="J86" s="106">
        <v>66</v>
      </c>
      <c r="K86" s="106"/>
      <c r="L86" s="171">
        <v>63</v>
      </c>
      <c r="M86" s="106"/>
      <c r="N86" s="106"/>
      <c r="O86" s="106"/>
      <c r="P86" s="107"/>
      <c r="Q86" s="107"/>
      <c r="R86" s="72"/>
      <c r="S86" s="71"/>
    </row>
    <row r="87" spans="1:19" x14ac:dyDescent="0.2">
      <c r="A87" s="44" t="s">
        <v>120</v>
      </c>
      <c r="B87" s="83" t="s">
        <v>121</v>
      </c>
      <c r="C87" s="87">
        <v>77</v>
      </c>
      <c r="D87" s="95"/>
      <c r="E87" s="97">
        <v>77</v>
      </c>
      <c r="F87" s="106"/>
      <c r="G87" s="106"/>
      <c r="H87" s="106"/>
      <c r="I87" s="79"/>
      <c r="J87" s="106"/>
      <c r="K87" s="106"/>
      <c r="L87" s="106"/>
      <c r="M87" s="106"/>
      <c r="N87" s="106"/>
      <c r="O87" s="106"/>
      <c r="P87" s="107"/>
      <c r="Q87" s="107"/>
      <c r="R87" s="72"/>
      <c r="S87" s="71"/>
    </row>
    <row r="88" spans="1:19" x14ac:dyDescent="0.2">
      <c r="A88" s="44">
        <v>65</v>
      </c>
      <c r="B88" s="83" t="s">
        <v>199</v>
      </c>
      <c r="C88" s="87">
        <v>4592</v>
      </c>
      <c r="D88" s="95">
        <v>4</v>
      </c>
      <c r="E88" s="97"/>
      <c r="F88" s="106"/>
      <c r="G88" s="106"/>
      <c r="H88" s="106"/>
      <c r="I88" s="79"/>
      <c r="J88" s="106">
        <v>4215</v>
      </c>
      <c r="K88" s="106"/>
      <c r="L88" s="172">
        <v>373</v>
      </c>
      <c r="M88" s="182"/>
      <c r="N88" s="106"/>
      <c r="O88" s="106"/>
      <c r="P88" s="107"/>
      <c r="Q88" s="107"/>
      <c r="R88" s="72"/>
      <c r="S88" s="71"/>
    </row>
    <row r="89" spans="1:19" x14ac:dyDescent="0.2">
      <c r="A89" s="44" t="s">
        <v>21</v>
      </c>
      <c r="B89" s="83" t="s">
        <v>122</v>
      </c>
      <c r="C89" s="87">
        <v>718</v>
      </c>
      <c r="D89" s="95"/>
      <c r="E89" s="97">
        <v>708</v>
      </c>
      <c r="F89" s="106">
        <v>10</v>
      </c>
      <c r="G89" s="106"/>
      <c r="H89" s="106"/>
      <c r="I89" s="79"/>
      <c r="J89" s="106"/>
      <c r="K89" s="106"/>
      <c r="L89" s="106"/>
      <c r="M89" s="106"/>
      <c r="N89" s="106"/>
      <c r="O89" s="106"/>
      <c r="P89" s="107"/>
      <c r="Q89" s="107"/>
      <c r="R89" s="72"/>
      <c r="S89" s="71"/>
    </row>
    <row r="90" spans="1:19" x14ac:dyDescent="0.2">
      <c r="A90" s="44" t="s">
        <v>36</v>
      </c>
      <c r="B90" s="83" t="s">
        <v>123</v>
      </c>
      <c r="C90" s="87">
        <v>69</v>
      </c>
      <c r="D90" s="95">
        <v>1</v>
      </c>
      <c r="E90" s="97">
        <v>65</v>
      </c>
      <c r="F90" s="106"/>
      <c r="G90" s="106"/>
      <c r="H90" s="106">
        <v>3</v>
      </c>
      <c r="I90" s="79"/>
      <c r="J90" s="106"/>
      <c r="K90" s="106"/>
      <c r="L90" s="106"/>
      <c r="M90" s="106"/>
      <c r="N90" s="106"/>
      <c r="O90" s="106"/>
      <c r="P90" s="107"/>
      <c r="Q90" s="107"/>
      <c r="R90" s="72"/>
      <c r="S90" s="71"/>
    </row>
    <row r="91" spans="1:19" x14ac:dyDescent="0.2">
      <c r="A91" s="44">
        <v>66</v>
      </c>
      <c r="B91" s="83" t="s">
        <v>124</v>
      </c>
      <c r="C91" s="87">
        <v>1152</v>
      </c>
      <c r="D91" s="95">
        <v>3</v>
      </c>
      <c r="E91" s="97">
        <v>1113</v>
      </c>
      <c r="F91" s="106"/>
      <c r="G91" s="106"/>
      <c r="H91" s="106"/>
      <c r="I91" s="79"/>
      <c r="J91" s="106">
        <v>13</v>
      </c>
      <c r="K91" s="104"/>
      <c r="L91" s="172">
        <v>23</v>
      </c>
      <c r="M91" s="106"/>
      <c r="N91" s="106"/>
      <c r="O91" s="106"/>
      <c r="P91" s="107"/>
      <c r="Q91" s="107"/>
      <c r="R91" s="72"/>
      <c r="S91" s="71"/>
    </row>
    <row r="92" spans="1:19" x14ac:dyDescent="0.2">
      <c r="A92" s="44">
        <v>67</v>
      </c>
      <c r="B92" s="83" t="s">
        <v>125</v>
      </c>
      <c r="C92" s="87">
        <v>928</v>
      </c>
      <c r="D92" s="95">
        <v>5</v>
      </c>
      <c r="E92" s="97">
        <v>908</v>
      </c>
      <c r="F92" s="106"/>
      <c r="G92" s="106"/>
      <c r="H92" s="106"/>
      <c r="I92" s="79"/>
      <c r="J92" s="106">
        <v>15</v>
      </c>
      <c r="K92" s="106"/>
      <c r="L92" s="106"/>
      <c r="M92" s="106"/>
      <c r="N92" s="106"/>
      <c r="O92" s="106"/>
      <c r="P92" s="107"/>
      <c r="Q92" s="107"/>
      <c r="R92" s="72"/>
      <c r="S92" s="71"/>
    </row>
    <row r="93" spans="1:19" x14ac:dyDescent="0.2">
      <c r="A93" s="44" t="s">
        <v>248</v>
      </c>
      <c r="B93" s="83" t="s">
        <v>250</v>
      </c>
      <c r="C93" s="87">
        <v>31</v>
      </c>
      <c r="D93" s="95"/>
      <c r="E93" s="97"/>
      <c r="F93" s="106"/>
      <c r="G93" s="106"/>
      <c r="H93" s="106">
        <v>31</v>
      </c>
      <c r="I93" s="79"/>
      <c r="J93" s="106"/>
      <c r="K93" s="106"/>
      <c r="L93" s="106"/>
      <c r="M93" s="106"/>
      <c r="N93" s="106"/>
      <c r="O93" s="106"/>
      <c r="P93" s="107"/>
      <c r="Q93" s="107"/>
      <c r="R93" s="72"/>
      <c r="S93" s="71"/>
    </row>
    <row r="94" spans="1:19" x14ac:dyDescent="0.2">
      <c r="A94" s="44">
        <v>68</v>
      </c>
      <c r="B94" s="83" t="s">
        <v>127</v>
      </c>
      <c r="C94" s="87">
        <v>306</v>
      </c>
      <c r="D94" s="95">
        <v>1</v>
      </c>
      <c r="E94" s="97"/>
      <c r="F94" s="106"/>
      <c r="G94" s="106"/>
      <c r="H94" s="106"/>
      <c r="I94" s="79"/>
      <c r="J94" s="106">
        <v>220</v>
      </c>
      <c r="K94" s="106"/>
      <c r="L94" s="171">
        <v>85</v>
      </c>
      <c r="M94" s="106"/>
      <c r="N94" s="106"/>
      <c r="O94" s="106"/>
      <c r="P94" s="107"/>
      <c r="Q94" s="107"/>
      <c r="R94" s="72"/>
      <c r="S94" s="71"/>
    </row>
    <row r="95" spans="1:19" x14ac:dyDescent="0.2">
      <c r="A95" s="44" t="s">
        <v>22</v>
      </c>
      <c r="B95" s="83" t="s">
        <v>126</v>
      </c>
      <c r="C95" s="87">
        <v>160</v>
      </c>
      <c r="D95" s="95"/>
      <c r="E95" s="97">
        <v>160</v>
      </c>
      <c r="F95" s="106"/>
      <c r="G95" s="106"/>
      <c r="H95" s="106"/>
      <c r="I95" s="79"/>
      <c r="J95" s="106"/>
      <c r="K95" s="106"/>
      <c r="L95" s="106"/>
      <c r="M95" s="106"/>
      <c r="N95" s="106"/>
      <c r="O95" s="106"/>
      <c r="P95" s="107"/>
      <c r="Q95" s="107"/>
      <c r="R95" s="72"/>
      <c r="S95" s="71"/>
    </row>
    <row r="96" spans="1:19" x14ac:dyDescent="0.2">
      <c r="A96" s="44">
        <v>69</v>
      </c>
      <c r="B96" s="83" t="s">
        <v>128</v>
      </c>
      <c r="C96" s="87">
        <v>1836</v>
      </c>
      <c r="D96" s="95"/>
      <c r="E96" s="106">
        <v>1623</v>
      </c>
      <c r="F96" s="106"/>
      <c r="G96" s="106"/>
      <c r="H96" s="106"/>
      <c r="I96" s="79">
        <v>69</v>
      </c>
      <c r="J96" s="106">
        <v>79</v>
      </c>
      <c r="K96" s="104"/>
      <c r="L96" s="172">
        <v>65</v>
      </c>
      <c r="M96" s="106"/>
      <c r="N96" s="106"/>
      <c r="O96" s="106"/>
      <c r="P96" s="107"/>
      <c r="Q96" s="107"/>
      <c r="R96" s="72">
        <f>L96</f>
        <v>65</v>
      </c>
      <c r="S96" s="71"/>
    </row>
    <row r="97" spans="1:19" x14ac:dyDescent="0.2">
      <c r="A97" s="44" t="s">
        <v>23</v>
      </c>
      <c r="B97" s="83" t="s">
        <v>129</v>
      </c>
      <c r="C97" s="87">
        <v>482</v>
      </c>
      <c r="D97" s="95"/>
      <c r="E97" s="97">
        <v>473</v>
      </c>
      <c r="F97" s="106"/>
      <c r="G97" s="106"/>
      <c r="H97" s="106"/>
      <c r="I97" s="79"/>
      <c r="J97" s="106">
        <v>8</v>
      </c>
      <c r="K97" s="106"/>
      <c r="L97" s="172">
        <v>1</v>
      </c>
      <c r="M97" s="106"/>
      <c r="N97" s="106"/>
      <c r="O97" s="106"/>
      <c r="P97" s="107"/>
      <c r="Q97" s="107"/>
      <c r="R97" s="72"/>
      <c r="S97" s="71"/>
    </row>
    <row r="98" spans="1:19" x14ac:dyDescent="0.2">
      <c r="A98" s="44">
        <v>70</v>
      </c>
      <c r="B98" s="83" t="s">
        <v>200</v>
      </c>
      <c r="C98" s="87">
        <v>2966</v>
      </c>
      <c r="D98" s="95"/>
      <c r="E98" s="97">
        <v>2678</v>
      </c>
      <c r="F98" s="107"/>
      <c r="G98" s="107"/>
      <c r="H98" s="107"/>
      <c r="I98" s="23"/>
      <c r="J98" s="107">
        <v>208</v>
      </c>
      <c r="K98" s="106"/>
      <c r="L98" s="172">
        <v>80</v>
      </c>
      <c r="M98" s="106">
        <v>4</v>
      </c>
      <c r="N98" s="106"/>
      <c r="O98" s="106"/>
      <c r="P98" s="107"/>
      <c r="Q98" s="107"/>
      <c r="R98" s="72">
        <v>82</v>
      </c>
      <c r="S98" s="71"/>
    </row>
    <row r="99" spans="1:19" x14ac:dyDescent="0.2">
      <c r="A99" s="44">
        <v>71</v>
      </c>
      <c r="B99" s="83" t="s">
        <v>130</v>
      </c>
      <c r="C99" s="87">
        <v>229</v>
      </c>
      <c r="D99" s="95"/>
      <c r="E99" s="19"/>
      <c r="F99" s="107"/>
      <c r="G99" s="107"/>
      <c r="H99" s="107"/>
      <c r="I99" s="23"/>
      <c r="J99" s="97">
        <v>222</v>
      </c>
      <c r="K99" s="106"/>
      <c r="L99" s="172">
        <v>7</v>
      </c>
      <c r="M99" s="106"/>
      <c r="N99" s="106"/>
      <c r="O99" s="106"/>
      <c r="P99" s="107"/>
      <c r="Q99" s="107"/>
      <c r="R99" s="72"/>
      <c r="S99" s="71"/>
    </row>
    <row r="100" spans="1:19" x14ac:dyDescent="0.2">
      <c r="A100" s="44" t="s">
        <v>24</v>
      </c>
      <c r="B100" s="83" t="s">
        <v>131</v>
      </c>
      <c r="C100" s="87">
        <v>204</v>
      </c>
      <c r="D100" s="95"/>
      <c r="E100" s="97"/>
      <c r="F100" s="107">
        <v>204</v>
      </c>
      <c r="G100" s="107"/>
      <c r="H100" s="107"/>
      <c r="I100" s="23"/>
      <c r="J100" s="107"/>
      <c r="K100" s="106"/>
      <c r="L100" s="106"/>
      <c r="M100" s="106"/>
      <c r="N100" s="106"/>
      <c r="O100" s="106"/>
      <c r="P100" s="107"/>
      <c r="Q100" s="107"/>
      <c r="R100" s="72"/>
      <c r="S100" s="71"/>
    </row>
    <row r="101" spans="1:19" x14ac:dyDescent="0.2">
      <c r="A101" s="44">
        <v>72</v>
      </c>
      <c r="B101" s="83" t="s">
        <v>132</v>
      </c>
      <c r="C101" s="87">
        <v>1224</v>
      </c>
      <c r="D101" s="95"/>
      <c r="E101" s="97">
        <v>892</v>
      </c>
      <c r="F101" s="107"/>
      <c r="G101" s="107"/>
      <c r="H101" s="107"/>
      <c r="I101" s="23">
        <v>176</v>
      </c>
      <c r="J101" s="107">
        <v>117</v>
      </c>
      <c r="K101" s="106"/>
      <c r="L101" s="172">
        <v>39</v>
      </c>
      <c r="M101" s="106">
        <v>6</v>
      </c>
      <c r="N101" s="106"/>
      <c r="O101" s="106"/>
      <c r="P101" s="107"/>
      <c r="Q101" s="107"/>
      <c r="R101" s="72"/>
      <c r="S101" s="71"/>
    </row>
    <row r="102" spans="1:19" x14ac:dyDescent="0.2">
      <c r="A102" s="44">
        <v>73</v>
      </c>
      <c r="B102" s="83" t="s">
        <v>133</v>
      </c>
      <c r="C102" s="87">
        <v>564</v>
      </c>
      <c r="D102" s="95">
        <v>6</v>
      </c>
      <c r="E102" s="97">
        <v>533</v>
      </c>
      <c r="F102" s="107"/>
      <c r="G102" s="107"/>
      <c r="H102" s="107">
        <v>7</v>
      </c>
      <c r="I102" s="23"/>
      <c r="J102" s="107"/>
      <c r="K102" s="106"/>
      <c r="L102" s="172">
        <v>18</v>
      </c>
      <c r="M102" s="106"/>
      <c r="N102" s="106"/>
      <c r="O102" s="106"/>
      <c r="P102" s="107"/>
      <c r="Q102" s="107"/>
      <c r="R102" s="72"/>
      <c r="S102" s="71"/>
    </row>
    <row r="103" spans="1:19" x14ac:dyDescent="0.2">
      <c r="A103" s="44">
        <v>74</v>
      </c>
      <c r="B103" s="83" t="s">
        <v>134</v>
      </c>
      <c r="C103" s="87">
        <v>325</v>
      </c>
      <c r="D103" s="95">
        <v>4</v>
      </c>
      <c r="E103" s="97"/>
      <c r="F103" s="107"/>
      <c r="G103" s="107"/>
      <c r="H103" s="107"/>
      <c r="I103" s="23"/>
      <c r="J103" s="107">
        <v>90</v>
      </c>
      <c r="K103" s="106"/>
      <c r="L103" s="172">
        <v>231</v>
      </c>
      <c r="M103" s="106"/>
      <c r="N103" s="106"/>
      <c r="O103" s="106"/>
      <c r="P103" s="107"/>
      <c r="Q103" s="107"/>
      <c r="R103" s="72"/>
      <c r="S103" s="71"/>
    </row>
    <row r="104" spans="1:19" x14ac:dyDescent="0.2">
      <c r="A104" s="44">
        <v>75</v>
      </c>
      <c r="B104" s="83" t="s">
        <v>241</v>
      </c>
      <c r="C104" s="87">
        <v>2524</v>
      </c>
      <c r="D104" s="95"/>
      <c r="E104" s="97">
        <v>2427</v>
      </c>
      <c r="F104" s="107"/>
      <c r="G104" s="107"/>
      <c r="H104" s="107"/>
      <c r="I104" s="23">
        <v>55</v>
      </c>
      <c r="J104" s="107"/>
      <c r="K104" s="106"/>
      <c r="L104" s="171">
        <v>42</v>
      </c>
      <c r="M104" s="182"/>
      <c r="N104" s="106"/>
      <c r="O104" s="106"/>
      <c r="P104" s="107"/>
      <c r="Q104" s="107"/>
      <c r="R104" s="72"/>
      <c r="S104" s="71"/>
    </row>
    <row r="105" spans="1:19" x14ac:dyDescent="0.2">
      <c r="A105" s="44" t="s">
        <v>25</v>
      </c>
      <c r="B105" s="83" t="s">
        <v>243</v>
      </c>
      <c r="C105" s="87">
        <v>246</v>
      </c>
      <c r="D105" s="95"/>
      <c r="E105" s="97"/>
      <c r="F105" s="107"/>
      <c r="G105" s="107"/>
      <c r="H105" s="107"/>
      <c r="I105" s="23"/>
      <c r="J105" s="107"/>
      <c r="K105" s="106"/>
      <c r="L105" s="106"/>
      <c r="M105" s="106"/>
      <c r="N105" s="106"/>
      <c r="O105" s="106">
        <v>246</v>
      </c>
      <c r="P105" s="107"/>
      <c r="Q105" s="107"/>
      <c r="R105" s="72"/>
      <c r="S105" s="71"/>
    </row>
    <row r="106" spans="1:19" x14ac:dyDescent="0.2">
      <c r="A106" s="44">
        <v>76</v>
      </c>
      <c r="B106" s="83" t="s">
        <v>135</v>
      </c>
      <c r="C106" s="87">
        <v>579</v>
      </c>
      <c r="D106" s="95"/>
      <c r="E106" s="97"/>
      <c r="F106" s="107"/>
      <c r="G106" s="107"/>
      <c r="H106" s="107"/>
      <c r="I106" s="23"/>
      <c r="J106" s="107">
        <v>335</v>
      </c>
      <c r="K106" s="106">
        <v>60</v>
      </c>
      <c r="L106" s="172">
        <v>145</v>
      </c>
      <c r="M106" s="106"/>
      <c r="N106" s="106"/>
      <c r="O106" s="106"/>
      <c r="P106" s="107"/>
      <c r="Q106" s="107">
        <v>39</v>
      </c>
      <c r="R106" s="72"/>
      <c r="S106" s="71"/>
    </row>
    <row r="107" spans="1:19" x14ac:dyDescent="0.2">
      <c r="A107" s="44">
        <v>77</v>
      </c>
      <c r="B107" s="83" t="s">
        <v>136</v>
      </c>
      <c r="C107" s="87">
        <v>28</v>
      </c>
      <c r="D107" s="95"/>
      <c r="E107" s="97"/>
      <c r="F107" s="107"/>
      <c r="G107" s="107"/>
      <c r="H107" s="107"/>
      <c r="I107" s="79"/>
      <c r="J107" s="104"/>
      <c r="K107" s="107">
        <v>3</v>
      </c>
      <c r="L107" s="172">
        <v>21</v>
      </c>
      <c r="M107" s="106"/>
      <c r="N107" s="106"/>
      <c r="O107" s="106"/>
      <c r="P107" s="107"/>
      <c r="Q107" s="107">
        <v>4</v>
      </c>
      <c r="R107" s="72"/>
      <c r="S107" s="71"/>
    </row>
    <row r="108" spans="1:19" x14ac:dyDescent="0.2">
      <c r="A108" s="44">
        <v>78</v>
      </c>
      <c r="B108" s="83" t="s">
        <v>137</v>
      </c>
      <c r="C108" s="87">
        <v>23</v>
      </c>
      <c r="D108" s="95"/>
      <c r="E108" s="97"/>
      <c r="F108" s="106"/>
      <c r="G108" s="106"/>
      <c r="H108" s="106"/>
      <c r="I108" s="79"/>
      <c r="J108" s="106"/>
      <c r="K108" s="106">
        <v>5</v>
      </c>
      <c r="L108" s="172">
        <v>15</v>
      </c>
      <c r="M108" s="106"/>
      <c r="N108" s="106"/>
      <c r="O108" s="106"/>
      <c r="P108" s="107"/>
      <c r="Q108" s="107">
        <v>3</v>
      </c>
      <c r="R108" s="72"/>
      <c r="S108" s="71"/>
    </row>
    <row r="109" spans="1:19" x14ac:dyDescent="0.2">
      <c r="A109" s="43">
        <v>79</v>
      </c>
      <c r="B109" s="82" t="s">
        <v>138</v>
      </c>
      <c r="C109" s="91">
        <v>50</v>
      </c>
      <c r="D109" s="102"/>
      <c r="E109" s="99"/>
      <c r="F109" s="105"/>
      <c r="G109" s="105"/>
      <c r="H109" s="105"/>
      <c r="I109" s="81"/>
      <c r="J109" s="105">
        <v>44</v>
      </c>
      <c r="K109" s="103"/>
      <c r="L109" s="103"/>
      <c r="M109" s="181"/>
      <c r="N109" s="103"/>
      <c r="O109" s="103"/>
      <c r="P109" s="105"/>
      <c r="Q109" s="105">
        <v>6</v>
      </c>
      <c r="R109" s="72"/>
      <c r="S109" s="71"/>
    </row>
    <row r="110" spans="1:19" x14ac:dyDescent="0.2">
      <c r="A110" s="43">
        <v>80</v>
      </c>
      <c r="B110" s="85" t="s">
        <v>139</v>
      </c>
      <c r="C110" s="87">
        <v>74</v>
      </c>
      <c r="D110" s="95">
        <v>3</v>
      </c>
      <c r="E110" s="19"/>
      <c r="F110" s="106"/>
      <c r="G110" s="106"/>
      <c r="H110" s="106"/>
      <c r="I110" s="79"/>
      <c r="J110" s="97">
        <v>47</v>
      </c>
      <c r="K110" s="106">
        <v>10</v>
      </c>
      <c r="L110" s="172">
        <v>5</v>
      </c>
      <c r="M110" s="106"/>
      <c r="N110" s="106"/>
      <c r="O110" s="106"/>
      <c r="P110" s="107"/>
      <c r="Q110" s="107">
        <v>9</v>
      </c>
      <c r="R110" s="72"/>
      <c r="S110" s="71"/>
    </row>
    <row r="111" spans="1:19" x14ac:dyDescent="0.2">
      <c r="A111" s="44">
        <v>81</v>
      </c>
      <c r="B111" s="85" t="s">
        <v>140</v>
      </c>
      <c r="C111" s="87">
        <v>94</v>
      </c>
      <c r="D111" s="95">
        <v>1</v>
      </c>
      <c r="E111" s="97"/>
      <c r="F111" s="106"/>
      <c r="G111" s="106"/>
      <c r="H111" s="106"/>
      <c r="I111" s="79"/>
      <c r="J111" s="106">
        <v>73</v>
      </c>
      <c r="K111" s="106"/>
      <c r="L111" s="172">
        <v>10</v>
      </c>
      <c r="M111" s="106"/>
      <c r="N111" s="106"/>
      <c r="O111" s="106"/>
      <c r="P111" s="107"/>
      <c r="Q111" s="107">
        <v>10</v>
      </c>
      <c r="R111" s="72"/>
      <c r="S111" s="71"/>
    </row>
    <row r="112" spans="1:19" x14ac:dyDescent="0.2">
      <c r="A112" s="43" t="s">
        <v>257</v>
      </c>
      <c r="B112" s="85" t="s">
        <v>258</v>
      </c>
      <c r="C112" s="87">
        <v>22</v>
      </c>
      <c r="D112" s="95"/>
      <c r="E112" s="97"/>
      <c r="F112" s="106"/>
      <c r="G112" s="106"/>
      <c r="H112" s="106"/>
      <c r="I112" s="79">
        <v>22</v>
      </c>
      <c r="J112" s="106"/>
      <c r="K112" s="106"/>
      <c r="L112" s="106"/>
      <c r="M112" s="106"/>
      <c r="N112" s="106"/>
      <c r="O112" s="106"/>
      <c r="P112" s="107"/>
      <c r="Q112" s="107"/>
      <c r="R112" s="72"/>
      <c r="S112" s="71"/>
    </row>
    <row r="113" spans="1:19" x14ac:dyDescent="0.2">
      <c r="A113" s="43">
        <v>82</v>
      </c>
      <c r="B113" s="83" t="s">
        <v>141</v>
      </c>
      <c r="C113" s="87">
        <v>354</v>
      </c>
      <c r="D113" s="95"/>
      <c r="E113" s="97"/>
      <c r="F113" s="106">
        <v>354</v>
      </c>
      <c r="G113" s="106"/>
      <c r="H113" s="106"/>
      <c r="I113" s="79"/>
      <c r="J113" s="106"/>
      <c r="K113" s="106"/>
      <c r="L113" s="106"/>
      <c r="M113" s="106"/>
      <c r="N113" s="106"/>
      <c r="O113" s="106"/>
      <c r="P113" s="107"/>
      <c r="Q113" s="107"/>
      <c r="R113" s="72"/>
      <c r="S113" s="71"/>
    </row>
    <row r="114" spans="1:19" x14ac:dyDescent="0.2">
      <c r="A114" s="43" t="s">
        <v>142</v>
      </c>
      <c r="B114" s="83" t="s">
        <v>143</v>
      </c>
      <c r="C114" s="87">
        <v>4</v>
      </c>
      <c r="D114" s="95"/>
      <c r="E114" s="97"/>
      <c r="F114" s="106"/>
      <c r="G114" s="106"/>
      <c r="H114" s="106">
        <v>4</v>
      </c>
      <c r="I114" s="79"/>
      <c r="J114" s="97"/>
      <c r="K114" s="106"/>
      <c r="L114" s="106"/>
      <c r="M114" s="106"/>
      <c r="N114" s="106"/>
      <c r="O114" s="106"/>
      <c r="P114" s="107"/>
      <c r="Q114" s="107"/>
      <c r="R114" s="72"/>
      <c r="S114" s="71"/>
    </row>
    <row r="115" spans="1:19" x14ac:dyDescent="0.2">
      <c r="A115" s="44">
        <v>83</v>
      </c>
      <c r="B115" s="83" t="s">
        <v>144</v>
      </c>
      <c r="C115" s="87">
        <v>245</v>
      </c>
      <c r="D115" s="95"/>
      <c r="E115" s="19"/>
      <c r="F115" s="106"/>
      <c r="G115" s="106"/>
      <c r="H115" s="106"/>
      <c r="I115" s="79"/>
      <c r="J115" s="97">
        <v>225</v>
      </c>
      <c r="K115" s="106"/>
      <c r="L115" s="172">
        <v>20</v>
      </c>
      <c r="M115" s="106"/>
      <c r="N115" s="106"/>
      <c r="O115" s="106"/>
      <c r="P115" s="107"/>
      <c r="Q115" s="107"/>
      <c r="R115" s="72"/>
      <c r="S115" s="71"/>
    </row>
    <row r="116" spans="1:19" x14ac:dyDescent="0.2">
      <c r="A116" s="44" t="s">
        <v>26</v>
      </c>
      <c r="B116" s="83" t="s">
        <v>145</v>
      </c>
      <c r="C116" s="87">
        <v>586</v>
      </c>
      <c r="D116" s="95"/>
      <c r="E116" s="97"/>
      <c r="F116" s="106"/>
      <c r="G116" s="106"/>
      <c r="H116" s="106"/>
      <c r="I116" s="79"/>
      <c r="J116" s="106">
        <v>496</v>
      </c>
      <c r="K116" s="106"/>
      <c r="L116" s="172">
        <v>90</v>
      </c>
      <c r="M116" s="106"/>
      <c r="N116" s="106"/>
      <c r="O116" s="106"/>
      <c r="P116" s="107"/>
      <c r="Q116" s="107"/>
      <c r="R116" s="72"/>
      <c r="S116" s="71"/>
    </row>
    <row r="117" spans="1:19" x14ac:dyDescent="0.2">
      <c r="A117" s="44" t="s">
        <v>27</v>
      </c>
      <c r="B117" s="83" t="s">
        <v>146</v>
      </c>
      <c r="C117" s="87">
        <v>155</v>
      </c>
      <c r="D117" s="95"/>
      <c r="E117" s="19"/>
      <c r="F117" s="106"/>
      <c r="G117" s="106"/>
      <c r="H117" s="106"/>
      <c r="I117" s="79"/>
      <c r="J117" s="97">
        <v>55</v>
      </c>
      <c r="K117" s="106"/>
      <c r="L117" s="172">
        <v>1</v>
      </c>
      <c r="M117" s="106"/>
      <c r="N117" s="106"/>
      <c r="O117" s="106"/>
      <c r="P117" s="107"/>
      <c r="Q117" s="107"/>
      <c r="R117" s="72"/>
      <c r="S117" s="71"/>
    </row>
    <row r="118" spans="1:19" x14ac:dyDescent="0.2">
      <c r="A118" s="44" t="s">
        <v>28</v>
      </c>
      <c r="B118" s="83" t="s">
        <v>147</v>
      </c>
      <c r="C118" s="87">
        <v>581</v>
      </c>
      <c r="D118" s="95"/>
      <c r="E118" s="97"/>
      <c r="F118" s="106">
        <v>581</v>
      </c>
      <c r="G118" s="106"/>
      <c r="H118" s="106"/>
      <c r="I118" s="79"/>
      <c r="J118" s="106"/>
      <c r="K118" s="106"/>
      <c r="L118" s="106"/>
      <c r="M118" s="106"/>
      <c r="N118" s="106"/>
      <c r="O118" s="106"/>
      <c r="P118" s="107"/>
      <c r="Q118" s="107"/>
      <c r="R118" s="72"/>
      <c r="S118" s="71"/>
    </row>
    <row r="119" spans="1:19" x14ac:dyDescent="0.2">
      <c r="A119" s="44" t="s">
        <v>29</v>
      </c>
      <c r="B119" s="83" t="s">
        <v>148</v>
      </c>
      <c r="C119" s="87">
        <v>101</v>
      </c>
      <c r="D119" s="95"/>
      <c r="E119" s="19"/>
      <c r="F119" s="106"/>
      <c r="G119" s="106"/>
      <c r="H119" s="106"/>
      <c r="I119" s="79"/>
      <c r="J119" s="97">
        <v>101</v>
      </c>
      <c r="K119" s="106"/>
      <c r="L119" s="106"/>
      <c r="M119" s="106"/>
      <c r="N119" s="106"/>
      <c r="O119" s="106"/>
      <c r="P119" s="107"/>
      <c r="Q119" s="107"/>
      <c r="R119" s="72"/>
      <c r="S119" s="71"/>
    </row>
    <row r="120" spans="1:19" x14ac:dyDescent="0.2">
      <c r="A120" s="44" t="s">
        <v>30</v>
      </c>
      <c r="B120" s="83" t="s">
        <v>201</v>
      </c>
      <c r="C120" s="87">
        <v>416</v>
      </c>
      <c r="D120" s="95"/>
      <c r="E120" s="97"/>
      <c r="F120" s="106"/>
      <c r="G120" s="106"/>
      <c r="H120" s="106"/>
      <c r="I120" s="79"/>
      <c r="J120" s="106"/>
      <c r="K120" s="106"/>
      <c r="L120" s="106"/>
      <c r="M120" s="106"/>
      <c r="N120" s="172">
        <v>416</v>
      </c>
      <c r="O120" s="106"/>
      <c r="P120" s="107"/>
      <c r="Q120" s="107"/>
      <c r="R120" s="72"/>
      <c r="S120" s="71"/>
    </row>
    <row r="121" spans="1:19" x14ac:dyDescent="0.2">
      <c r="A121" s="44" t="s">
        <v>247</v>
      </c>
      <c r="B121" s="83" t="s">
        <v>254</v>
      </c>
      <c r="C121" s="87">
        <v>34</v>
      </c>
      <c r="D121" s="95"/>
      <c r="E121" s="97"/>
      <c r="F121" s="106"/>
      <c r="G121" s="106"/>
      <c r="H121" s="106"/>
      <c r="I121" s="79">
        <v>34</v>
      </c>
      <c r="J121" s="106"/>
      <c r="K121" s="106"/>
      <c r="L121" s="106"/>
      <c r="M121" s="106"/>
      <c r="N121" s="106"/>
      <c r="O121" s="106"/>
      <c r="P121" s="107"/>
      <c r="Q121" s="107"/>
      <c r="R121" s="72"/>
      <c r="S121" s="71"/>
    </row>
    <row r="122" spans="1:19" x14ac:dyDescent="0.2">
      <c r="A122" s="44">
        <v>84</v>
      </c>
      <c r="B122" s="83" t="s">
        <v>149</v>
      </c>
      <c r="C122" s="87">
        <v>473</v>
      </c>
      <c r="D122" s="95"/>
      <c r="E122" s="97">
        <v>315</v>
      </c>
      <c r="F122" s="106"/>
      <c r="G122" s="106"/>
      <c r="H122" s="106"/>
      <c r="I122" s="79">
        <v>108</v>
      </c>
      <c r="J122" s="106">
        <v>3</v>
      </c>
      <c r="K122" s="106"/>
      <c r="L122" s="171">
        <v>47</v>
      </c>
      <c r="M122" s="106"/>
      <c r="N122" s="106"/>
      <c r="O122" s="106"/>
      <c r="P122" s="107"/>
      <c r="Q122" s="107"/>
      <c r="R122" s="72"/>
      <c r="S122" s="71"/>
    </row>
    <row r="123" spans="1:19" x14ac:dyDescent="0.2">
      <c r="A123" s="44">
        <v>85</v>
      </c>
      <c r="B123" s="83" t="s">
        <v>150</v>
      </c>
      <c r="C123" s="87">
        <v>104</v>
      </c>
      <c r="D123" s="95"/>
      <c r="E123" s="97">
        <v>104</v>
      </c>
      <c r="F123" s="106"/>
      <c r="G123" s="106"/>
      <c r="H123" s="106"/>
      <c r="I123" s="79"/>
      <c r="J123" s="106"/>
      <c r="K123" s="106"/>
      <c r="L123" s="106"/>
      <c r="M123" s="106"/>
      <c r="N123" s="106"/>
      <c r="O123" s="106"/>
      <c r="P123" s="107"/>
      <c r="Q123" s="107"/>
      <c r="R123" s="72"/>
      <c r="S123" s="71"/>
    </row>
    <row r="124" spans="1:19" x14ac:dyDescent="0.2">
      <c r="A124" s="44">
        <v>86</v>
      </c>
      <c r="B124" s="83" t="s">
        <v>202</v>
      </c>
      <c r="C124" s="87">
        <v>524</v>
      </c>
      <c r="D124" s="95"/>
      <c r="E124" s="97"/>
      <c r="F124" s="106"/>
      <c r="G124" s="106"/>
      <c r="H124" s="106"/>
      <c r="I124" s="79"/>
      <c r="J124" s="106"/>
      <c r="K124" s="106"/>
      <c r="L124" s="171">
        <v>524</v>
      </c>
      <c r="M124" s="106"/>
      <c r="N124" s="106"/>
      <c r="O124" s="106"/>
      <c r="P124" s="107"/>
      <c r="Q124" s="107"/>
      <c r="R124" s="72"/>
      <c r="S124" s="71"/>
    </row>
    <row r="125" spans="1:19" x14ac:dyDescent="0.2">
      <c r="A125" s="44" t="s">
        <v>224</v>
      </c>
      <c r="B125" s="83" t="s">
        <v>203</v>
      </c>
      <c r="C125" s="87">
        <v>445</v>
      </c>
      <c r="D125" s="95"/>
      <c r="E125" s="97"/>
      <c r="F125" s="106"/>
      <c r="G125" s="106"/>
      <c r="H125" s="106"/>
      <c r="I125" s="79"/>
      <c r="J125" s="106"/>
      <c r="K125" s="106"/>
      <c r="L125" s="171">
        <v>445</v>
      </c>
      <c r="M125" s="106"/>
      <c r="N125" s="106"/>
      <c r="O125" s="106"/>
      <c r="P125" s="107"/>
      <c r="Q125" s="107"/>
      <c r="R125" s="72"/>
      <c r="S125" s="71"/>
    </row>
    <row r="126" spans="1:19" x14ac:dyDescent="0.2">
      <c r="A126" s="44">
        <v>87</v>
      </c>
      <c r="B126" s="83" t="s">
        <v>225</v>
      </c>
      <c r="C126" s="87">
        <v>488</v>
      </c>
      <c r="D126" s="95"/>
      <c r="E126" s="97"/>
      <c r="F126" s="106"/>
      <c r="G126" s="106"/>
      <c r="H126" s="106"/>
      <c r="I126" s="79"/>
      <c r="J126" s="106"/>
      <c r="K126" s="104"/>
      <c r="L126" s="172">
        <v>488</v>
      </c>
      <c r="M126" s="106"/>
      <c r="N126" s="106"/>
      <c r="O126" s="106"/>
      <c r="P126" s="107"/>
      <c r="Q126" s="107"/>
      <c r="R126" s="72"/>
      <c r="S126" s="71"/>
    </row>
    <row r="127" spans="1:19" x14ac:dyDescent="0.2">
      <c r="A127" s="44">
        <v>88</v>
      </c>
      <c r="B127" s="83" t="s">
        <v>151</v>
      </c>
      <c r="C127" s="87">
        <v>46</v>
      </c>
      <c r="D127" s="95"/>
      <c r="E127" s="97"/>
      <c r="F127" s="106"/>
      <c r="G127" s="106"/>
      <c r="H127" s="106"/>
      <c r="I127" s="79"/>
      <c r="J127" s="106"/>
      <c r="K127" s="106"/>
      <c r="L127" s="171">
        <v>46</v>
      </c>
      <c r="M127" s="106"/>
      <c r="N127" s="106"/>
      <c r="O127" s="106"/>
      <c r="P127" s="107"/>
      <c r="Q127" s="107"/>
      <c r="R127" s="72"/>
      <c r="S127" s="71"/>
    </row>
    <row r="128" spans="1:19" x14ac:dyDescent="0.2">
      <c r="A128" s="44" t="s">
        <v>38</v>
      </c>
      <c r="B128" s="83" t="s">
        <v>152</v>
      </c>
      <c r="C128" s="87">
        <v>24</v>
      </c>
      <c r="D128" s="95"/>
      <c r="E128" s="97"/>
      <c r="F128" s="106"/>
      <c r="G128" s="106"/>
      <c r="H128" s="106"/>
      <c r="I128" s="79"/>
      <c r="J128" s="106"/>
      <c r="K128" s="106"/>
      <c r="L128" s="171">
        <v>24</v>
      </c>
      <c r="M128" s="106"/>
      <c r="N128" s="106"/>
      <c r="O128" s="106"/>
      <c r="P128" s="107"/>
      <c r="Q128" s="107"/>
      <c r="R128" s="72"/>
      <c r="S128" s="71"/>
    </row>
    <row r="129" spans="1:19" x14ac:dyDescent="0.2">
      <c r="A129" s="44">
        <v>89</v>
      </c>
      <c r="B129" s="83" t="s">
        <v>259</v>
      </c>
      <c r="C129" s="87">
        <v>186</v>
      </c>
      <c r="D129" s="95"/>
      <c r="E129" s="97"/>
      <c r="F129" s="106"/>
      <c r="G129" s="106"/>
      <c r="H129" s="106"/>
      <c r="I129" s="79"/>
      <c r="J129" s="106">
        <v>110</v>
      </c>
      <c r="K129" s="104"/>
      <c r="L129" s="171">
        <v>76</v>
      </c>
      <c r="M129" s="106"/>
      <c r="N129" s="106"/>
      <c r="O129" s="106"/>
      <c r="P129" s="107"/>
      <c r="Q129" s="107"/>
      <c r="R129" s="72"/>
      <c r="S129" s="71"/>
    </row>
    <row r="130" spans="1:19" x14ac:dyDescent="0.2">
      <c r="A130" s="44" t="s">
        <v>260</v>
      </c>
      <c r="B130" s="83" t="s">
        <v>261</v>
      </c>
      <c r="C130" s="87">
        <v>175</v>
      </c>
      <c r="D130" s="95"/>
      <c r="E130" s="97"/>
      <c r="F130" s="106"/>
      <c r="G130" s="106"/>
      <c r="H130" s="106"/>
      <c r="I130" s="79">
        <v>175</v>
      </c>
      <c r="J130" s="106"/>
      <c r="K130" s="106"/>
      <c r="L130" s="106"/>
      <c r="M130" s="106"/>
      <c r="N130" s="106"/>
      <c r="O130" s="106"/>
      <c r="P130" s="107"/>
      <c r="Q130" s="107"/>
      <c r="R130" s="72"/>
      <c r="S130" s="71"/>
    </row>
    <row r="131" spans="1:19" x14ac:dyDescent="0.2">
      <c r="A131" s="44">
        <v>90</v>
      </c>
      <c r="B131" s="83" t="s">
        <v>153</v>
      </c>
      <c r="C131" s="87">
        <v>42</v>
      </c>
      <c r="D131" s="95"/>
      <c r="E131" s="97">
        <v>42</v>
      </c>
      <c r="F131" s="106"/>
      <c r="G131" s="106"/>
      <c r="H131" s="106"/>
      <c r="I131" s="79"/>
      <c r="J131" s="106"/>
      <c r="K131" s="106"/>
      <c r="L131" s="106"/>
      <c r="M131" s="106"/>
      <c r="N131" s="106"/>
      <c r="O131" s="106"/>
      <c r="P131" s="107"/>
      <c r="Q131" s="107"/>
      <c r="R131" s="72"/>
      <c r="S131" s="71"/>
    </row>
    <row r="132" spans="1:19" x14ac:dyDescent="0.2">
      <c r="A132" s="44">
        <v>91</v>
      </c>
      <c r="B132" s="83" t="s">
        <v>154</v>
      </c>
      <c r="C132" s="87">
        <v>74</v>
      </c>
      <c r="D132" s="95"/>
      <c r="E132" s="97">
        <v>74</v>
      </c>
      <c r="F132" s="106"/>
      <c r="G132" s="106"/>
      <c r="H132" s="106"/>
      <c r="I132" s="79"/>
      <c r="J132" s="106"/>
      <c r="K132" s="106"/>
      <c r="L132" s="106"/>
      <c r="M132" s="106"/>
      <c r="N132" s="106"/>
      <c r="O132" s="106"/>
      <c r="P132" s="107"/>
      <c r="Q132" s="107"/>
      <c r="R132" s="72"/>
      <c r="S132" s="71"/>
    </row>
    <row r="133" spans="1:19" x14ac:dyDescent="0.2">
      <c r="A133" s="44">
        <v>92</v>
      </c>
      <c r="B133" s="83" t="s">
        <v>155</v>
      </c>
      <c r="C133" s="87">
        <v>223</v>
      </c>
      <c r="D133" s="95"/>
      <c r="E133" s="97">
        <v>110</v>
      </c>
      <c r="F133" s="106">
        <v>113</v>
      </c>
      <c r="G133" s="106"/>
      <c r="H133" s="106"/>
      <c r="I133" s="79"/>
      <c r="J133" s="106"/>
      <c r="K133" s="106"/>
      <c r="L133" s="106"/>
      <c r="M133" s="106"/>
      <c r="N133" s="106"/>
      <c r="O133" s="106"/>
      <c r="P133" s="107"/>
      <c r="Q133" s="107"/>
      <c r="R133" s="72"/>
      <c r="S133" s="73"/>
    </row>
    <row r="134" spans="1:19" x14ac:dyDescent="0.2">
      <c r="A134" s="44">
        <v>93</v>
      </c>
      <c r="B134" s="83" t="s">
        <v>242</v>
      </c>
      <c r="C134" s="87">
        <v>611</v>
      </c>
      <c r="D134" s="95"/>
      <c r="E134" s="97"/>
      <c r="F134" s="106"/>
      <c r="G134" s="106"/>
      <c r="H134" s="106"/>
      <c r="I134" s="79"/>
      <c r="J134" s="106"/>
      <c r="K134" s="106"/>
      <c r="L134" s="171">
        <v>611</v>
      </c>
      <c r="M134" s="106"/>
      <c r="N134" s="106"/>
      <c r="O134" s="106"/>
      <c r="P134" s="107"/>
      <c r="Q134" s="107"/>
      <c r="R134" s="72"/>
      <c r="S134" s="71"/>
    </row>
    <row r="135" spans="1:19" s="30" customFormat="1" x14ac:dyDescent="0.2">
      <c r="A135" s="44">
        <v>94</v>
      </c>
      <c r="B135" s="115" t="s">
        <v>156</v>
      </c>
      <c r="C135" s="116">
        <v>395</v>
      </c>
      <c r="D135" s="117"/>
      <c r="E135" s="32"/>
      <c r="F135" s="118"/>
      <c r="G135" s="118"/>
      <c r="H135" s="118"/>
      <c r="I135" s="33"/>
      <c r="J135" s="118">
        <v>275</v>
      </c>
      <c r="K135" s="118"/>
      <c r="L135" s="173">
        <v>120</v>
      </c>
      <c r="M135" s="118"/>
      <c r="N135" s="118"/>
      <c r="O135" s="118"/>
      <c r="P135" s="119"/>
      <c r="Q135" s="119"/>
      <c r="R135" s="34"/>
      <c r="S135" s="120"/>
    </row>
    <row r="136" spans="1:19" x14ac:dyDescent="0.2">
      <c r="A136" s="44" t="s">
        <v>217</v>
      </c>
      <c r="B136" s="83" t="s">
        <v>218</v>
      </c>
      <c r="C136" s="87">
        <v>72</v>
      </c>
      <c r="D136" s="95"/>
      <c r="E136" s="97"/>
      <c r="F136" s="106"/>
      <c r="G136" s="106"/>
      <c r="H136" s="106"/>
      <c r="I136" s="79"/>
      <c r="J136" s="106"/>
      <c r="K136" s="106"/>
      <c r="L136" s="106"/>
      <c r="M136" s="106"/>
      <c r="N136" s="106"/>
      <c r="O136" s="106"/>
      <c r="P136" s="107"/>
      <c r="Q136" s="107">
        <v>72</v>
      </c>
      <c r="R136" s="72"/>
      <c r="S136" s="71"/>
    </row>
    <row r="137" spans="1:19" x14ac:dyDescent="0.2">
      <c r="A137" s="44" t="s">
        <v>262</v>
      </c>
      <c r="B137" s="83" t="s">
        <v>266</v>
      </c>
      <c r="C137" s="87">
        <v>30</v>
      </c>
      <c r="D137" s="95"/>
      <c r="E137" s="97"/>
      <c r="F137" s="106"/>
      <c r="G137" s="106"/>
      <c r="H137" s="106"/>
      <c r="I137" s="79">
        <v>30</v>
      </c>
      <c r="J137" s="106"/>
      <c r="K137" s="106"/>
      <c r="L137" s="106"/>
      <c r="M137" s="106"/>
      <c r="N137" s="106"/>
      <c r="O137" s="106"/>
      <c r="P137" s="107"/>
      <c r="Q137" s="107"/>
      <c r="R137" s="72"/>
      <c r="S137" s="71"/>
    </row>
    <row r="138" spans="1:19" x14ac:dyDescent="0.2">
      <c r="A138" s="44" t="s">
        <v>263</v>
      </c>
      <c r="B138" s="83" t="s">
        <v>267</v>
      </c>
      <c r="C138" s="87">
        <v>52</v>
      </c>
      <c r="D138" s="95"/>
      <c r="E138" s="97"/>
      <c r="F138" s="106"/>
      <c r="G138" s="106"/>
      <c r="H138" s="106"/>
      <c r="I138" s="79">
        <v>52</v>
      </c>
      <c r="J138" s="106"/>
      <c r="K138" s="106"/>
      <c r="L138" s="106"/>
      <c r="M138" s="106"/>
      <c r="N138" s="106"/>
      <c r="O138" s="106"/>
      <c r="P138" s="107"/>
      <c r="Q138" s="107"/>
      <c r="R138" s="72"/>
      <c r="S138" s="71"/>
    </row>
    <row r="139" spans="1:19" x14ac:dyDescent="0.2">
      <c r="A139" s="44" t="s">
        <v>264</v>
      </c>
      <c r="B139" s="83" t="s">
        <v>268</v>
      </c>
      <c r="C139" s="87">
        <v>58</v>
      </c>
      <c r="D139" s="95"/>
      <c r="E139" s="97"/>
      <c r="F139" s="106"/>
      <c r="G139" s="106"/>
      <c r="H139" s="106"/>
      <c r="I139" s="79">
        <v>58</v>
      </c>
      <c r="J139" s="106"/>
      <c r="K139" s="106"/>
      <c r="L139" s="106"/>
      <c r="M139" s="106"/>
      <c r="N139" s="106"/>
      <c r="O139" s="106"/>
      <c r="P139" s="107"/>
      <c r="Q139" s="107"/>
      <c r="R139" s="72"/>
      <c r="S139" s="71"/>
    </row>
    <row r="140" spans="1:19" x14ac:dyDescent="0.2">
      <c r="A140" s="44" t="s">
        <v>265</v>
      </c>
      <c r="B140" s="83" t="s">
        <v>269</v>
      </c>
      <c r="C140" s="87">
        <v>61</v>
      </c>
      <c r="D140" s="95"/>
      <c r="E140" s="97"/>
      <c r="F140" s="106"/>
      <c r="G140" s="106"/>
      <c r="H140" s="106"/>
      <c r="I140" s="79">
        <v>61</v>
      </c>
      <c r="J140" s="106"/>
      <c r="K140" s="106"/>
      <c r="L140" s="106"/>
      <c r="M140" s="106"/>
      <c r="N140" s="106"/>
      <c r="O140" s="106"/>
      <c r="P140" s="107"/>
      <c r="Q140" s="107"/>
      <c r="R140" s="72"/>
      <c r="S140" s="71"/>
    </row>
    <row r="141" spans="1:19" x14ac:dyDescent="0.2">
      <c r="A141" s="44">
        <v>95</v>
      </c>
      <c r="B141" s="83" t="s">
        <v>157</v>
      </c>
      <c r="C141" s="87">
        <v>53</v>
      </c>
      <c r="D141" s="95">
        <v>1</v>
      </c>
      <c r="E141" s="97"/>
      <c r="F141" s="106">
        <v>52</v>
      </c>
      <c r="G141" s="106"/>
      <c r="H141" s="106"/>
      <c r="I141" s="79"/>
      <c r="J141" s="106"/>
      <c r="K141" s="106"/>
      <c r="L141" s="106"/>
      <c r="M141" s="106"/>
      <c r="N141" s="106"/>
      <c r="O141" s="106"/>
      <c r="P141" s="107"/>
      <c r="Q141" s="107"/>
      <c r="R141" s="72"/>
      <c r="S141" s="71"/>
    </row>
    <row r="142" spans="1:19" x14ac:dyDescent="0.2">
      <c r="A142" s="44">
        <v>96</v>
      </c>
      <c r="B142" s="83" t="s">
        <v>158</v>
      </c>
      <c r="C142" s="87">
        <v>85</v>
      </c>
      <c r="D142" s="95"/>
      <c r="E142" s="97">
        <v>85</v>
      </c>
      <c r="F142" s="106"/>
      <c r="G142" s="106"/>
      <c r="H142" s="106"/>
      <c r="I142" s="79"/>
      <c r="J142" s="106"/>
      <c r="K142" s="106"/>
      <c r="L142" s="106"/>
      <c r="M142" s="106"/>
      <c r="N142" s="106"/>
      <c r="O142" s="106"/>
      <c r="P142" s="107"/>
      <c r="Q142" s="107"/>
      <c r="R142" s="72"/>
      <c r="S142" s="71"/>
    </row>
    <row r="143" spans="1:19" x14ac:dyDescent="0.2">
      <c r="A143" s="44">
        <v>97</v>
      </c>
      <c r="B143" s="83" t="s">
        <v>159</v>
      </c>
      <c r="C143" s="87">
        <v>108</v>
      </c>
      <c r="D143" s="95"/>
      <c r="E143" s="97">
        <v>108</v>
      </c>
      <c r="F143" s="106"/>
      <c r="G143" s="106"/>
      <c r="H143" s="106"/>
      <c r="I143" s="79"/>
      <c r="J143" s="106"/>
      <c r="K143" s="106"/>
      <c r="L143" s="106"/>
      <c r="M143" s="106"/>
      <c r="N143" s="106"/>
      <c r="O143" s="106"/>
      <c r="P143" s="107"/>
      <c r="Q143" s="107"/>
      <c r="R143" s="72"/>
      <c r="S143" s="71"/>
    </row>
    <row r="144" spans="1:19" x14ac:dyDescent="0.2">
      <c r="A144" s="44">
        <v>98</v>
      </c>
      <c r="B144" s="83" t="s">
        <v>160</v>
      </c>
      <c r="C144" s="87">
        <v>25</v>
      </c>
      <c r="D144" s="95"/>
      <c r="E144" s="97">
        <v>25</v>
      </c>
      <c r="F144" s="106"/>
      <c r="G144" s="106"/>
      <c r="H144" s="106"/>
      <c r="I144" s="79"/>
      <c r="J144" s="106"/>
      <c r="K144" s="106"/>
      <c r="L144" s="106"/>
      <c r="M144" s="106"/>
      <c r="N144" s="106"/>
      <c r="O144" s="106"/>
      <c r="P144" s="107"/>
      <c r="Q144" s="107"/>
      <c r="R144" s="72"/>
      <c r="S144" s="71"/>
    </row>
    <row r="145" spans="1:19" x14ac:dyDescent="0.2">
      <c r="A145" s="44" t="s">
        <v>31</v>
      </c>
      <c r="B145" s="83" t="s">
        <v>162</v>
      </c>
      <c r="C145" s="87">
        <v>28</v>
      </c>
      <c r="D145" s="95"/>
      <c r="E145" s="97">
        <v>28</v>
      </c>
      <c r="F145" s="106"/>
      <c r="G145" s="106"/>
      <c r="H145" s="106"/>
      <c r="I145" s="79"/>
      <c r="J145" s="106"/>
      <c r="K145" s="106"/>
      <c r="L145" s="106"/>
      <c r="M145" s="106"/>
      <c r="N145" s="106"/>
      <c r="O145" s="106"/>
      <c r="P145" s="107"/>
      <c r="Q145" s="107"/>
      <c r="R145" s="72"/>
      <c r="S145" s="71"/>
    </row>
    <row r="146" spans="1:19" x14ac:dyDescent="0.2">
      <c r="A146" s="44" t="s">
        <v>32</v>
      </c>
      <c r="B146" s="83" t="s">
        <v>164</v>
      </c>
      <c r="C146" s="87">
        <v>52</v>
      </c>
      <c r="D146" s="95"/>
      <c r="E146" s="97">
        <v>52</v>
      </c>
      <c r="F146" s="106"/>
      <c r="G146" s="106"/>
      <c r="H146" s="106"/>
      <c r="I146" s="79"/>
      <c r="J146" s="106"/>
      <c r="K146" s="106"/>
      <c r="L146" s="106"/>
      <c r="M146" s="106"/>
      <c r="N146" s="106"/>
      <c r="O146" s="106"/>
      <c r="P146" s="107"/>
      <c r="Q146" s="107"/>
      <c r="R146" s="72"/>
      <c r="S146" s="71"/>
    </row>
    <row r="147" spans="1:19" x14ac:dyDescent="0.2">
      <c r="A147" s="44" t="s">
        <v>33</v>
      </c>
      <c r="B147" s="83" t="s">
        <v>165</v>
      </c>
      <c r="C147" s="87">
        <v>24</v>
      </c>
      <c r="D147" s="95"/>
      <c r="E147" s="97">
        <v>24</v>
      </c>
      <c r="F147" s="106"/>
      <c r="G147" s="106"/>
      <c r="H147" s="106"/>
      <c r="I147" s="79"/>
      <c r="J147" s="106"/>
      <c r="K147" s="106"/>
      <c r="L147" s="106"/>
      <c r="M147" s="106"/>
      <c r="N147" s="106"/>
      <c r="O147" s="106"/>
      <c r="P147" s="107"/>
      <c r="Q147" s="107"/>
      <c r="R147" s="72"/>
      <c r="S147" s="71"/>
    </row>
    <row r="148" spans="1:19" x14ac:dyDescent="0.2">
      <c r="A148" s="44">
        <v>99</v>
      </c>
      <c r="B148" s="83" t="s">
        <v>204</v>
      </c>
      <c r="C148" s="87">
        <v>20</v>
      </c>
      <c r="D148" s="95"/>
      <c r="E148" s="97">
        <v>20</v>
      </c>
      <c r="F148" s="106"/>
      <c r="G148" s="106"/>
      <c r="H148" s="106"/>
      <c r="I148" s="79"/>
      <c r="J148" s="106"/>
      <c r="K148" s="106"/>
      <c r="L148" s="106"/>
      <c r="M148" s="106"/>
      <c r="N148" s="106"/>
      <c r="O148" s="106"/>
      <c r="P148" s="107"/>
      <c r="Q148" s="107"/>
      <c r="R148" s="72"/>
      <c r="S148" s="71"/>
    </row>
    <row r="149" spans="1:19" x14ac:dyDescent="0.2">
      <c r="A149" s="44">
        <v>100</v>
      </c>
      <c r="B149" s="83" t="s">
        <v>226</v>
      </c>
      <c r="C149" s="87">
        <v>8</v>
      </c>
      <c r="D149" s="95"/>
      <c r="E149" s="97"/>
      <c r="F149" s="106"/>
      <c r="G149" s="106"/>
      <c r="H149" s="106">
        <v>8</v>
      </c>
      <c r="I149" s="79"/>
      <c r="J149" s="106"/>
      <c r="K149" s="106"/>
      <c r="L149" s="106"/>
      <c r="M149" s="106"/>
      <c r="N149" s="106"/>
      <c r="O149" s="106"/>
      <c r="P149" s="107"/>
      <c r="Q149" s="107"/>
      <c r="R149" s="72"/>
      <c r="S149" s="71"/>
    </row>
    <row r="150" spans="1:19" x14ac:dyDescent="0.2">
      <c r="A150" s="44">
        <v>101</v>
      </c>
      <c r="B150" s="83" t="s">
        <v>166</v>
      </c>
      <c r="C150" s="87">
        <v>198</v>
      </c>
      <c r="D150" s="95">
        <v>2</v>
      </c>
      <c r="E150" s="97"/>
      <c r="F150" s="106"/>
      <c r="G150" s="106"/>
      <c r="H150" s="106"/>
      <c r="I150" s="79"/>
      <c r="J150" s="106"/>
      <c r="K150" s="106"/>
      <c r="L150" s="106"/>
      <c r="M150" s="106"/>
      <c r="N150" s="106"/>
      <c r="O150" s="106"/>
      <c r="P150" s="107"/>
      <c r="Q150" s="107">
        <v>196</v>
      </c>
      <c r="R150" s="72"/>
      <c r="S150" s="71"/>
    </row>
    <row r="151" spans="1:19" x14ac:dyDescent="0.2">
      <c r="A151" s="44">
        <v>102</v>
      </c>
      <c r="B151" s="83" t="s">
        <v>168</v>
      </c>
      <c r="C151" s="87">
        <v>145</v>
      </c>
      <c r="D151" s="95">
        <v>4</v>
      </c>
      <c r="E151" s="97"/>
      <c r="F151" s="106"/>
      <c r="G151" s="106"/>
      <c r="H151" s="106"/>
      <c r="I151" s="79"/>
      <c r="J151" s="106"/>
      <c r="K151" s="106"/>
      <c r="L151" s="106"/>
      <c r="M151" s="106"/>
      <c r="N151" s="106"/>
      <c r="O151" s="106"/>
      <c r="P151" s="107"/>
      <c r="Q151" s="107">
        <v>141</v>
      </c>
      <c r="R151" s="72"/>
      <c r="S151" s="71"/>
    </row>
    <row r="152" spans="1:19" x14ac:dyDescent="0.2">
      <c r="A152" s="44">
        <v>103</v>
      </c>
      <c r="B152" s="83" t="s">
        <v>167</v>
      </c>
      <c r="C152" s="87">
        <v>90</v>
      </c>
      <c r="D152" s="95"/>
      <c r="E152" s="97"/>
      <c r="F152" s="106"/>
      <c r="G152" s="106"/>
      <c r="H152" s="106"/>
      <c r="I152" s="79"/>
      <c r="J152" s="106"/>
      <c r="K152" s="106"/>
      <c r="L152" s="106"/>
      <c r="M152" s="106"/>
      <c r="N152" s="106"/>
      <c r="O152" s="106"/>
      <c r="P152" s="107"/>
      <c r="Q152" s="107">
        <v>90</v>
      </c>
      <c r="R152" s="72"/>
      <c r="S152" s="71"/>
    </row>
    <row r="153" spans="1:19" x14ac:dyDescent="0.2">
      <c r="A153" s="44">
        <v>104</v>
      </c>
      <c r="B153" s="83" t="s">
        <v>169</v>
      </c>
      <c r="C153" s="87">
        <v>160</v>
      </c>
      <c r="D153" s="95"/>
      <c r="E153" s="97"/>
      <c r="F153" s="106"/>
      <c r="G153" s="106"/>
      <c r="H153" s="106"/>
      <c r="I153" s="79"/>
      <c r="J153" s="106"/>
      <c r="K153" s="106"/>
      <c r="L153" s="106"/>
      <c r="M153" s="106"/>
      <c r="N153" s="106"/>
      <c r="O153" s="106"/>
      <c r="P153" s="107"/>
      <c r="Q153" s="107">
        <v>160</v>
      </c>
      <c r="R153" s="72"/>
      <c r="S153" s="71"/>
    </row>
    <row r="154" spans="1:19" x14ac:dyDescent="0.2">
      <c r="A154" s="44">
        <v>105</v>
      </c>
      <c r="B154" s="83" t="s">
        <v>170</v>
      </c>
      <c r="C154" s="87">
        <v>110</v>
      </c>
      <c r="D154" s="95">
        <v>2</v>
      </c>
      <c r="E154" s="97"/>
      <c r="F154" s="106"/>
      <c r="G154" s="106"/>
      <c r="H154" s="106"/>
      <c r="I154" s="79"/>
      <c r="J154" s="106"/>
      <c r="K154" s="106"/>
      <c r="L154" s="106"/>
      <c r="M154" s="106"/>
      <c r="N154" s="106"/>
      <c r="O154" s="106"/>
      <c r="P154" s="107"/>
      <c r="Q154" s="107">
        <v>108</v>
      </c>
      <c r="R154" s="72"/>
      <c r="S154" s="71"/>
    </row>
    <row r="155" spans="1:19" x14ac:dyDescent="0.2">
      <c r="A155" s="44">
        <v>106</v>
      </c>
      <c r="B155" s="83" t="s">
        <v>171</v>
      </c>
      <c r="C155" s="87">
        <v>55</v>
      </c>
      <c r="D155" s="95"/>
      <c r="E155" s="97"/>
      <c r="F155" s="106"/>
      <c r="G155" s="106"/>
      <c r="H155" s="106"/>
      <c r="I155" s="79"/>
      <c r="J155" s="106"/>
      <c r="K155" s="106"/>
      <c r="L155" s="106"/>
      <c r="M155" s="106"/>
      <c r="N155" s="106"/>
      <c r="O155" s="106"/>
      <c r="P155" s="107"/>
      <c r="Q155" s="107">
        <v>55</v>
      </c>
      <c r="R155" s="72"/>
      <c r="S155" s="71"/>
    </row>
    <row r="156" spans="1:19" x14ac:dyDescent="0.2">
      <c r="A156" s="44">
        <v>107</v>
      </c>
      <c r="B156" s="83" t="s">
        <v>172</v>
      </c>
      <c r="C156" s="87">
        <v>168</v>
      </c>
      <c r="D156" s="95"/>
      <c r="E156" s="97"/>
      <c r="F156" s="106"/>
      <c r="G156" s="106"/>
      <c r="H156" s="106"/>
      <c r="I156" s="79"/>
      <c r="J156" s="106"/>
      <c r="K156" s="106"/>
      <c r="L156" s="106"/>
      <c r="M156" s="106"/>
      <c r="N156" s="106"/>
      <c r="O156" s="106"/>
      <c r="P156" s="107"/>
      <c r="Q156" s="107">
        <v>168</v>
      </c>
      <c r="R156" s="72"/>
      <c r="S156" s="71"/>
    </row>
    <row r="157" spans="1:19" x14ac:dyDescent="0.2">
      <c r="A157" s="44">
        <v>108</v>
      </c>
      <c r="B157" s="83" t="s">
        <v>173</v>
      </c>
      <c r="C157" s="87">
        <v>130</v>
      </c>
      <c r="D157" s="95">
        <v>2</v>
      </c>
      <c r="E157" s="97"/>
      <c r="F157" s="106"/>
      <c r="G157" s="106"/>
      <c r="H157" s="106"/>
      <c r="I157" s="79"/>
      <c r="J157" s="106"/>
      <c r="K157" s="106"/>
      <c r="L157" s="106"/>
      <c r="M157" s="106"/>
      <c r="N157" s="106"/>
      <c r="O157" s="106"/>
      <c r="P157" s="107"/>
      <c r="Q157" s="107">
        <v>128</v>
      </c>
      <c r="R157" s="72"/>
      <c r="S157" s="71"/>
    </row>
    <row r="158" spans="1:19" x14ac:dyDescent="0.2">
      <c r="A158" s="44">
        <v>109</v>
      </c>
      <c r="B158" s="83" t="s">
        <v>174</v>
      </c>
      <c r="C158" s="87">
        <v>55</v>
      </c>
      <c r="D158" s="95"/>
      <c r="E158" s="97"/>
      <c r="F158" s="106"/>
      <c r="G158" s="106"/>
      <c r="H158" s="106"/>
      <c r="I158" s="79"/>
      <c r="J158" s="106"/>
      <c r="K158" s="106"/>
      <c r="L158" s="106"/>
      <c r="M158" s="106"/>
      <c r="N158" s="106"/>
      <c r="O158" s="106"/>
      <c r="P158" s="107"/>
      <c r="Q158" s="107">
        <v>55</v>
      </c>
      <c r="R158" s="72"/>
      <c r="S158" s="71"/>
    </row>
    <row r="159" spans="1:19" x14ac:dyDescent="0.2">
      <c r="A159" s="44">
        <v>110</v>
      </c>
      <c r="B159" s="83" t="s">
        <v>175</v>
      </c>
      <c r="C159" s="87">
        <v>163</v>
      </c>
      <c r="D159" s="95"/>
      <c r="E159" s="97"/>
      <c r="F159" s="106"/>
      <c r="G159" s="106"/>
      <c r="H159" s="106"/>
      <c r="I159" s="79"/>
      <c r="J159" s="106"/>
      <c r="K159" s="106"/>
      <c r="L159" s="106"/>
      <c r="M159" s="106"/>
      <c r="N159" s="106"/>
      <c r="O159" s="106"/>
      <c r="P159" s="107"/>
      <c r="Q159" s="107">
        <v>163</v>
      </c>
      <c r="R159" s="72"/>
      <c r="S159" s="71"/>
    </row>
    <row r="160" spans="1:19" x14ac:dyDescent="0.2">
      <c r="A160" s="44">
        <v>111</v>
      </c>
      <c r="B160" s="83" t="s">
        <v>176</v>
      </c>
      <c r="C160" s="87">
        <v>111</v>
      </c>
      <c r="D160" s="95">
        <v>2</v>
      </c>
      <c r="E160" s="97"/>
      <c r="F160" s="106"/>
      <c r="G160" s="106"/>
      <c r="H160" s="106"/>
      <c r="I160" s="79"/>
      <c r="J160" s="106"/>
      <c r="K160" s="106"/>
      <c r="L160" s="106"/>
      <c r="M160" s="106"/>
      <c r="N160" s="106"/>
      <c r="O160" s="106"/>
      <c r="P160" s="107"/>
      <c r="Q160" s="107">
        <v>109</v>
      </c>
      <c r="R160" s="72"/>
      <c r="S160" s="71"/>
    </row>
    <row r="161" spans="1:19" x14ac:dyDescent="0.2">
      <c r="A161" s="44">
        <v>112</v>
      </c>
      <c r="B161" s="83" t="s">
        <v>177</v>
      </c>
      <c r="C161" s="87">
        <v>55</v>
      </c>
      <c r="D161" s="95"/>
      <c r="E161" s="97"/>
      <c r="F161" s="106"/>
      <c r="G161" s="106"/>
      <c r="H161" s="106"/>
      <c r="I161" s="79"/>
      <c r="J161" s="106"/>
      <c r="K161" s="106"/>
      <c r="L161" s="106"/>
      <c r="M161" s="106"/>
      <c r="N161" s="106"/>
      <c r="O161" s="106"/>
      <c r="P161" s="107"/>
      <c r="Q161" s="107">
        <v>55</v>
      </c>
      <c r="R161" s="72"/>
      <c r="S161" s="71"/>
    </row>
    <row r="162" spans="1:19" x14ac:dyDescent="0.2">
      <c r="A162" s="44">
        <v>113</v>
      </c>
      <c r="B162" s="83" t="s">
        <v>178</v>
      </c>
      <c r="C162" s="87">
        <v>153</v>
      </c>
      <c r="D162" s="95"/>
      <c r="E162" s="97"/>
      <c r="F162" s="106"/>
      <c r="G162" s="106"/>
      <c r="H162" s="106"/>
      <c r="I162" s="79"/>
      <c r="J162" s="106"/>
      <c r="K162" s="106"/>
      <c r="L162" s="106"/>
      <c r="M162" s="106"/>
      <c r="N162" s="106"/>
      <c r="O162" s="106"/>
      <c r="P162" s="107"/>
      <c r="Q162" s="107">
        <v>153</v>
      </c>
      <c r="R162" s="72"/>
      <c r="S162" s="71"/>
    </row>
    <row r="163" spans="1:19" x14ac:dyDescent="0.2">
      <c r="A163" s="44">
        <v>114</v>
      </c>
      <c r="B163" s="83" t="s">
        <v>179</v>
      </c>
      <c r="C163" s="87">
        <v>29</v>
      </c>
      <c r="D163" s="95"/>
      <c r="E163" s="97"/>
      <c r="F163" s="106"/>
      <c r="G163" s="106"/>
      <c r="H163" s="106"/>
      <c r="I163" s="79"/>
      <c r="J163" s="106"/>
      <c r="K163" s="106"/>
      <c r="L163" s="106"/>
      <c r="M163" s="106"/>
      <c r="N163" s="106"/>
      <c r="O163" s="106"/>
      <c r="P163" s="107"/>
      <c r="Q163" s="107">
        <v>29</v>
      </c>
      <c r="R163" s="72"/>
      <c r="S163" s="71"/>
    </row>
    <row r="164" spans="1:19" x14ac:dyDescent="0.2">
      <c r="A164" s="44">
        <v>115</v>
      </c>
      <c r="B164" s="83" t="s">
        <v>180</v>
      </c>
      <c r="C164" s="87">
        <v>10</v>
      </c>
      <c r="D164" s="95"/>
      <c r="E164" s="97"/>
      <c r="F164" s="106"/>
      <c r="G164" s="106"/>
      <c r="H164" s="106"/>
      <c r="I164" s="79"/>
      <c r="J164" s="106"/>
      <c r="K164" s="106"/>
      <c r="L164" s="106"/>
      <c r="M164" s="106"/>
      <c r="N164" s="106"/>
      <c r="O164" s="106"/>
      <c r="P164" s="107"/>
      <c r="Q164" s="107">
        <v>10</v>
      </c>
      <c r="R164" s="72"/>
      <c r="S164" s="71"/>
    </row>
    <row r="165" spans="1:19" x14ac:dyDescent="0.2">
      <c r="A165" s="44">
        <v>116</v>
      </c>
      <c r="B165" s="83" t="s">
        <v>181</v>
      </c>
      <c r="C165" s="87">
        <v>11</v>
      </c>
      <c r="D165" s="95"/>
      <c r="E165" s="97"/>
      <c r="F165" s="106"/>
      <c r="G165" s="106"/>
      <c r="H165" s="106"/>
      <c r="I165" s="79"/>
      <c r="J165" s="106"/>
      <c r="K165" s="106"/>
      <c r="L165" s="106"/>
      <c r="M165" s="106"/>
      <c r="N165" s="106"/>
      <c r="O165" s="106"/>
      <c r="P165" s="107"/>
      <c r="Q165" s="107">
        <v>11</v>
      </c>
      <c r="R165" s="72"/>
      <c r="S165" s="71"/>
    </row>
    <row r="166" spans="1:19" x14ac:dyDescent="0.2">
      <c r="A166" s="44">
        <v>117</v>
      </c>
      <c r="B166" s="83" t="s">
        <v>182</v>
      </c>
      <c r="C166" s="87">
        <f>SUM(D166:Q166)</f>
        <v>84</v>
      </c>
      <c r="D166" s="95">
        <v>43</v>
      </c>
      <c r="E166" s="97"/>
      <c r="F166" s="106"/>
      <c r="G166" s="106"/>
      <c r="H166" s="106"/>
      <c r="I166" s="79"/>
      <c r="J166" s="106"/>
      <c r="K166" s="106"/>
      <c r="L166" s="106"/>
      <c r="M166" s="106"/>
      <c r="N166" s="106"/>
      <c r="O166" s="106"/>
      <c r="P166" s="107"/>
      <c r="Q166" s="107">
        <v>41</v>
      </c>
      <c r="R166" s="72"/>
      <c r="S166" s="71"/>
    </row>
    <row r="167" spans="1:19" x14ac:dyDescent="0.2">
      <c r="A167" s="44">
        <v>118</v>
      </c>
      <c r="B167" s="83" t="s">
        <v>183</v>
      </c>
      <c r="C167" s="87">
        <v>6</v>
      </c>
      <c r="D167" s="95"/>
      <c r="E167" s="97"/>
      <c r="F167" s="106"/>
      <c r="G167" s="106"/>
      <c r="H167" s="106"/>
      <c r="I167" s="79"/>
      <c r="J167" s="106"/>
      <c r="K167" s="106"/>
      <c r="L167" s="106"/>
      <c r="M167" s="106"/>
      <c r="N167" s="106"/>
      <c r="O167" s="106"/>
      <c r="P167" s="107"/>
      <c r="Q167" s="107">
        <v>6</v>
      </c>
      <c r="R167" s="72"/>
      <c r="S167" s="71"/>
    </row>
    <row r="168" spans="1:19" x14ac:dyDescent="0.2">
      <c r="A168" s="43">
        <v>119</v>
      </c>
      <c r="B168" s="83" t="s">
        <v>183</v>
      </c>
      <c r="C168" s="87">
        <v>8</v>
      </c>
      <c r="D168" s="95"/>
      <c r="E168" s="97"/>
      <c r="F168" s="106"/>
      <c r="G168" s="106"/>
      <c r="H168" s="106"/>
      <c r="I168" s="79"/>
      <c r="J168" s="106"/>
      <c r="K168" s="106"/>
      <c r="L168" s="106"/>
      <c r="M168" s="106"/>
      <c r="N168" s="106"/>
      <c r="O168" s="106"/>
      <c r="P168" s="107"/>
      <c r="Q168" s="107">
        <v>8</v>
      </c>
      <c r="R168" s="72"/>
      <c r="S168" s="71"/>
    </row>
    <row r="169" spans="1:19" x14ac:dyDescent="0.2">
      <c r="A169" s="44">
        <v>120</v>
      </c>
      <c r="B169" s="83" t="s">
        <v>183</v>
      </c>
      <c r="C169" s="87">
        <v>11</v>
      </c>
      <c r="D169" s="95"/>
      <c r="E169" s="97"/>
      <c r="F169" s="106"/>
      <c r="G169" s="106"/>
      <c r="H169" s="106"/>
      <c r="I169" s="79"/>
      <c r="J169" s="106"/>
      <c r="K169" s="106"/>
      <c r="L169" s="106"/>
      <c r="M169" s="106"/>
      <c r="N169" s="106"/>
      <c r="O169" s="106"/>
      <c r="P169" s="107"/>
      <c r="Q169" s="107">
        <v>11</v>
      </c>
      <c r="R169" s="72"/>
      <c r="S169" s="71"/>
    </row>
    <row r="170" spans="1:19" x14ac:dyDescent="0.2">
      <c r="A170" s="44">
        <v>121</v>
      </c>
      <c r="B170" s="83" t="s">
        <v>184</v>
      </c>
      <c r="C170" s="87">
        <v>20</v>
      </c>
      <c r="D170" s="95"/>
      <c r="E170" s="97"/>
      <c r="F170" s="106"/>
      <c r="G170" s="106"/>
      <c r="H170" s="106"/>
      <c r="I170" s="79"/>
      <c r="J170" s="106"/>
      <c r="K170" s="106"/>
      <c r="L170" s="106"/>
      <c r="M170" s="106"/>
      <c r="N170" s="106"/>
      <c r="O170" s="106"/>
      <c r="P170" s="107"/>
      <c r="Q170" s="107">
        <v>20</v>
      </c>
      <c r="R170" s="72"/>
      <c r="S170" s="71"/>
    </row>
    <row r="171" spans="1:19" x14ac:dyDescent="0.2">
      <c r="A171" s="44">
        <v>122</v>
      </c>
      <c r="B171" s="83" t="s">
        <v>185</v>
      </c>
      <c r="C171" s="87">
        <v>27</v>
      </c>
      <c r="D171" s="95"/>
      <c r="E171" s="97"/>
      <c r="F171" s="106"/>
      <c r="G171" s="106"/>
      <c r="H171" s="106"/>
      <c r="I171" s="79"/>
      <c r="J171" s="106"/>
      <c r="K171" s="106"/>
      <c r="L171" s="106"/>
      <c r="M171" s="106"/>
      <c r="N171" s="106"/>
      <c r="O171" s="106"/>
      <c r="P171" s="107"/>
      <c r="Q171" s="107">
        <v>27</v>
      </c>
      <c r="R171" s="72"/>
      <c r="S171" s="71"/>
    </row>
    <row r="172" spans="1:19" x14ac:dyDescent="0.2">
      <c r="A172" s="44">
        <v>123</v>
      </c>
      <c r="B172" s="83" t="s">
        <v>186</v>
      </c>
      <c r="C172" s="87">
        <v>7</v>
      </c>
      <c r="D172" s="95"/>
      <c r="E172" s="97"/>
      <c r="F172" s="106"/>
      <c r="G172" s="106"/>
      <c r="H172" s="106"/>
      <c r="I172" s="79"/>
      <c r="J172" s="106"/>
      <c r="K172" s="106"/>
      <c r="L172" s="106"/>
      <c r="M172" s="106"/>
      <c r="N172" s="106"/>
      <c r="O172" s="106"/>
      <c r="P172" s="107"/>
      <c r="Q172" s="107">
        <v>7</v>
      </c>
      <c r="R172" s="72"/>
      <c r="S172" s="71"/>
    </row>
    <row r="173" spans="1:19" x14ac:dyDescent="0.2">
      <c r="A173" s="43">
        <v>124</v>
      </c>
      <c r="B173" s="83" t="s">
        <v>163</v>
      </c>
      <c r="C173" s="87">
        <v>7</v>
      </c>
      <c r="D173" s="95"/>
      <c r="E173" s="97"/>
      <c r="F173" s="106"/>
      <c r="G173" s="106"/>
      <c r="H173" s="106"/>
      <c r="I173" s="79"/>
      <c r="J173" s="106"/>
      <c r="K173" s="106"/>
      <c r="L173" s="106"/>
      <c r="M173" s="106"/>
      <c r="N173" s="106"/>
      <c r="O173" s="106"/>
      <c r="P173" s="107"/>
      <c r="Q173" s="107">
        <v>7</v>
      </c>
      <c r="R173" s="72"/>
      <c r="S173" s="71"/>
    </row>
    <row r="174" spans="1:19" x14ac:dyDescent="0.2">
      <c r="A174" s="44">
        <v>125</v>
      </c>
      <c r="B174" s="83" t="s">
        <v>161</v>
      </c>
      <c r="C174" s="87">
        <v>6</v>
      </c>
      <c r="D174" s="95"/>
      <c r="E174" s="97"/>
      <c r="F174" s="106"/>
      <c r="G174" s="106"/>
      <c r="H174" s="106"/>
      <c r="I174" s="79"/>
      <c r="J174" s="106"/>
      <c r="K174" s="106"/>
      <c r="L174" s="106"/>
      <c r="M174" s="106"/>
      <c r="N174" s="106"/>
      <c r="O174" s="106"/>
      <c r="P174" s="107"/>
      <c r="Q174" s="107">
        <v>6</v>
      </c>
      <c r="R174" s="72"/>
      <c r="S174" s="71"/>
    </row>
    <row r="175" spans="1:19" x14ac:dyDescent="0.2">
      <c r="A175" s="44">
        <v>126</v>
      </c>
      <c r="B175" s="83" t="s">
        <v>187</v>
      </c>
      <c r="C175" s="87">
        <v>13</v>
      </c>
      <c r="D175" s="95"/>
      <c r="E175" s="97"/>
      <c r="F175" s="106"/>
      <c r="G175" s="106"/>
      <c r="H175" s="106"/>
      <c r="I175" s="79"/>
      <c r="J175" s="106"/>
      <c r="K175" s="106"/>
      <c r="L175" s="106"/>
      <c r="M175" s="106"/>
      <c r="N175" s="106"/>
      <c r="O175" s="106"/>
      <c r="P175" s="107"/>
      <c r="Q175" s="107">
        <v>13</v>
      </c>
      <c r="R175" s="72"/>
      <c r="S175" s="71"/>
    </row>
    <row r="176" spans="1:19" x14ac:dyDescent="0.2">
      <c r="A176" s="44">
        <v>127</v>
      </c>
      <c r="B176" s="83" t="s">
        <v>188</v>
      </c>
      <c r="C176" s="87">
        <v>10</v>
      </c>
      <c r="D176" s="95"/>
      <c r="E176" s="97"/>
      <c r="F176" s="106"/>
      <c r="G176" s="106"/>
      <c r="H176" s="106"/>
      <c r="I176" s="79"/>
      <c r="J176" s="106"/>
      <c r="K176" s="106"/>
      <c r="L176" s="106"/>
      <c r="M176" s="106"/>
      <c r="N176" s="106"/>
      <c r="O176" s="106"/>
      <c r="P176" s="107"/>
      <c r="Q176" s="107">
        <v>10</v>
      </c>
      <c r="R176" s="72"/>
      <c r="S176" s="71"/>
    </row>
    <row r="177" spans="1:20" x14ac:dyDescent="0.2">
      <c r="A177" s="44">
        <v>128</v>
      </c>
      <c r="B177" s="83" t="s">
        <v>189</v>
      </c>
      <c r="C177" s="87">
        <v>12</v>
      </c>
      <c r="D177" s="95"/>
      <c r="E177" s="97"/>
      <c r="F177" s="106"/>
      <c r="G177" s="106"/>
      <c r="H177" s="106"/>
      <c r="I177" s="79"/>
      <c r="J177" s="106"/>
      <c r="K177" s="106"/>
      <c r="L177" s="106"/>
      <c r="M177" s="106"/>
      <c r="N177" s="106"/>
      <c r="O177" s="106"/>
      <c r="P177" s="107"/>
      <c r="Q177" s="107">
        <v>12</v>
      </c>
      <c r="R177" s="72"/>
      <c r="S177" s="71"/>
    </row>
    <row r="178" spans="1:20" x14ac:dyDescent="0.2">
      <c r="A178" s="44">
        <v>129</v>
      </c>
      <c r="B178" s="83" t="s">
        <v>190</v>
      </c>
      <c r="C178" s="87">
        <v>9</v>
      </c>
      <c r="D178" s="95"/>
      <c r="E178" s="97"/>
      <c r="F178" s="106"/>
      <c r="G178" s="106"/>
      <c r="H178" s="106"/>
      <c r="I178" s="79"/>
      <c r="J178" s="106"/>
      <c r="K178" s="106"/>
      <c r="L178" s="106"/>
      <c r="M178" s="106"/>
      <c r="N178" s="106"/>
      <c r="O178" s="106"/>
      <c r="P178" s="107"/>
      <c r="Q178" s="107">
        <v>9</v>
      </c>
      <c r="R178" s="72"/>
      <c r="S178" s="71"/>
    </row>
    <row r="179" spans="1:20" x14ac:dyDescent="0.2">
      <c r="A179" s="44">
        <v>130</v>
      </c>
      <c r="B179" s="83" t="s">
        <v>191</v>
      </c>
      <c r="C179" s="87">
        <v>12</v>
      </c>
      <c r="D179" s="95"/>
      <c r="E179" s="97"/>
      <c r="F179" s="106"/>
      <c r="G179" s="106"/>
      <c r="H179" s="106"/>
      <c r="I179" s="79"/>
      <c r="J179" s="106"/>
      <c r="K179" s="106"/>
      <c r="L179" s="106"/>
      <c r="M179" s="106"/>
      <c r="N179" s="106"/>
      <c r="O179" s="106"/>
      <c r="P179" s="107"/>
      <c r="Q179" s="107">
        <v>12</v>
      </c>
      <c r="R179" s="72"/>
      <c r="S179" s="71"/>
    </row>
    <row r="180" spans="1:20" x14ac:dyDescent="0.2">
      <c r="A180" s="44">
        <v>131</v>
      </c>
      <c r="B180" s="83" t="s">
        <v>192</v>
      </c>
      <c r="C180" s="87">
        <v>32</v>
      </c>
      <c r="D180" s="95">
        <v>6</v>
      </c>
      <c r="E180" s="97"/>
      <c r="F180" s="106"/>
      <c r="G180" s="106"/>
      <c r="H180" s="106"/>
      <c r="I180" s="79"/>
      <c r="J180" s="106"/>
      <c r="K180" s="106"/>
      <c r="L180" s="106"/>
      <c r="M180" s="106"/>
      <c r="N180" s="106"/>
      <c r="O180" s="106"/>
      <c r="P180" s="107"/>
      <c r="Q180" s="107">
        <v>26</v>
      </c>
      <c r="R180" s="72"/>
      <c r="S180" s="71"/>
    </row>
    <row r="181" spans="1:20" x14ac:dyDescent="0.2">
      <c r="A181" s="44">
        <v>132</v>
      </c>
      <c r="B181" s="83" t="s">
        <v>193</v>
      </c>
      <c r="C181" s="87">
        <v>4</v>
      </c>
      <c r="D181" s="95"/>
      <c r="E181" s="97"/>
      <c r="F181" s="106"/>
      <c r="G181" s="106"/>
      <c r="H181" s="106"/>
      <c r="I181" s="79"/>
      <c r="J181" s="106"/>
      <c r="K181" s="106"/>
      <c r="L181" s="106"/>
      <c r="M181" s="106"/>
      <c r="N181" s="106"/>
      <c r="O181" s="106"/>
      <c r="P181" s="107"/>
      <c r="Q181" s="107">
        <v>4</v>
      </c>
      <c r="R181" s="72"/>
      <c r="S181" s="71"/>
    </row>
    <row r="182" spans="1:20" x14ac:dyDescent="0.2">
      <c r="A182" s="44">
        <v>133</v>
      </c>
      <c r="B182" s="83" t="s">
        <v>219</v>
      </c>
      <c r="C182" s="87">
        <v>3</v>
      </c>
      <c r="D182" s="95"/>
      <c r="E182" s="97"/>
      <c r="F182" s="106"/>
      <c r="G182" s="106"/>
      <c r="H182" s="106"/>
      <c r="I182" s="79"/>
      <c r="J182" s="106"/>
      <c r="K182" s="106"/>
      <c r="L182" s="106"/>
      <c r="M182" s="106"/>
      <c r="N182" s="106"/>
      <c r="O182" s="106"/>
      <c r="P182" s="107"/>
      <c r="Q182" s="107">
        <v>3</v>
      </c>
      <c r="R182" s="72"/>
      <c r="S182" s="71"/>
    </row>
    <row r="183" spans="1:20" x14ac:dyDescent="0.2">
      <c r="A183" s="44">
        <v>134</v>
      </c>
      <c r="B183" s="83" t="s">
        <v>220</v>
      </c>
      <c r="C183" s="87">
        <v>3</v>
      </c>
      <c r="D183" s="95"/>
      <c r="E183" s="97"/>
      <c r="F183" s="106"/>
      <c r="G183" s="106"/>
      <c r="H183" s="106"/>
      <c r="I183" s="79"/>
      <c r="J183" s="106"/>
      <c r="K183" s="106"/>
      <c r="L183" s="106"/>
      <c r="M183" s="106"/>
      <c r="N183" s="106"/>
      <c r="O183" s="106"/>
      <c r="P183" s="107"/>
      <c r="Q183" s="107">
        <v>3</v>
      </c>
      <c r="R183" s="72"/>
      <c r="S183" s="71"/>
    </row>
    <row r="184" spans="1:20" x14ac:dyDescent="0.2">
      <c r="A184" s="44">
        <v>135</v>
      </c>
      <c r="B184" s="83" t="s">
        <v>221</v>
      </c>
      <c r="C184" s="87">
        <v>2</v>
      </c>
      <c r="D184" s="95"/>
      <c r="E184" s="97"/>
      <c r="F184" s="106"/>
      <c r="G184" s="106"/>
      <c r="H184" s="106"/>
      <c r="I184" s="79"/>
      <c r="J184" s="106"/>
      <c r="K184" s="106"/>
      <c r="L184" s="106"/>
      <c r="M184" s="106"/>
      <c r="N184" s="106"/>
      <c r="O184" s="106"/>
      <c r="P184" s="107"/>
      <c r="Q184" s="107">
        <v>2</v>
      </c>
      <c r="R184" s="72"/>
      <c r="S184" s="71"/>
    </row>
    <row r="185" spans="1:20" x14ac:dyDescent="0.2">
      <c r="A185" s="44">
        <v>136</v>
      </c>
      <c r="B185" s="84" t="s">
        <v>270</v>
      </c>
      <c r="C185" s="87">
        <v>500</v>
      </c>
      <c r="D185" s="96"/>
      <c r="E185" s="100"/>
      <c r="F185" s="109"/>
      <c r="G185" s="109"/>
      <c r="H185" s="109"/>
      <c r="I185" s="80"/>
      <c r="J185" s="109"/>
      <c r="K185" s="109"/>
      <c r="L185" s="109"/>
      <c r="M185" s="109"/>
      <c r="N185" s="109"/>
      <c r="O185" s="109">
        <v>500</v>
      </c>
      <c r="P185" s="110"/>
      <c r="Q185" s="110"/>
      <c r="R185" s="72"/>
      <c r="S185" s="71"/>
    </row>
    <row r="186" spans="1:20" x14ac:dyDescent="0.2">
      <c r="A186" s="44">
        <v>137</v>
      </c>
      <c r="B186" s="84" t="s">
        <v>276</v>
      </c>
      <c r="C186" s="122">
        <v>74.2</v>
      </c>
      <c r="D186" s="96"/>
      <c r="E186" s="100">
        <v>74</v>
      </c>
      <c r="F186" s="109"/>
      <c r="G186" s="109"/>
      <c r="H186" s="109"/>
      <c r="I186" s="80"/>
      <c r="J186" s="109"/>
      <c r="K186" s="109"/>
      <c r="L186" s="109"/>
      <c r="M186" s="109"/>
      <c r="N186" s="109"/>
      <c r="O186" s="109"/>
      <c r="P186" s="110"/>
      <c r="Q186" s="110"/>
      <c r="R186" s="72"/>
      <c r="S186" s="71"/>
    </row>
    <row r="187" spans="1:20" x14ac:dyDescent="0.2">
      <c r="A187" s="44">
        <v>138</v>
      </c>
      <c r="B187" s="84" t="s">
        <v>277</v>
      </c>
      <c r="C187" s="123">
        <v>90.5</v>
      </c>
      <c r="D187" s="96"/>
      <c r="E187" s="100">
        <v>91</v>
      </c>
      <c r="F187" s="109"/>
      <c r="G187" s="109"/>
      <c r="H187" s="109"/>
      <c r="I187" s="80"/>
      <c r="J187" s="109"/>
      <c r="K187" s="109"/>
      <c r="L187" s="109"/>
      <c r="M187" s="109"/>
      <c r="N187" s="109"/>
      <c r="O187" s="109"/>
      <c r="P187" s="110"/>
      <c r="Q187" s="110"/>
      <c r="R187" s="72"/>
      <c r="S187" s="71"/>
    </row>
    <row r="188" spans="1:20" x14ac:dyDescent="0.2">
      <c r="A188" s="44">
        <v>139</v>
      </c>
      <c r="B188" s="84" t="s">
        <v>278</v>
      </c>
      <c r="C188" s="123">
        <v>82.5</v>
      </c>
      <c r="D188" s="96"/>
      <c r="E188" s="100">
        <v>83</v>
      </c>
      <c r="F188" s="109"/>
      <c r="G188" s="109"/>
      <c r="H188" s="109"/>
      <c r="I188" s="80"/>
      <c r="J188" s="109"/>
      <c r="K188" s="109"/>
      <c r="L188" s="109"/>
      <c r="M188" s="109"/>
      <c r="N188" s="109"/>
      <c r="O188" s="109"/>
      <c r="P188" s="110"/>
      <c r="Q188" s="110"/>
      <c r="R188" s="72"/>
      <c r="S188" s="71"/>
    </row>
    <row r="189" spans="1:20" x14ac:dyDescent="0.2">
      <c r="A189" s="44">
        <v>140</v>
      </c>
      <c r="B189" s="84" t="s">
        <v>279</v>
      </c>
      <c r="C189" s="123">
        <v>175.3</v>
      </c>
      <c r="D189" s="96"/>
      <c r="E189" s="100">
        <v>175</v>
      </c>
      <c r="F189" s="109"/>
      <c r="G189" s="109"/>
      <c r="H189" s="109"/>
      <c r="I189" s="80"/>
      <c r="J189" s="109"/>
      <c r="K189" s="109"/>
      <c r="L189" s="109"/>
      <c r="M189" s="109"/>
      <c r="N189" s="109"/>
      <c r="O189" s="109"/>
      <c r="P189" s="110"/>
      <c r="Q189" s="110"/>
      <c r="R189" s="72"/>
      <c r="S189" s="71"/>
    </row>
    <row r="190" spans="1:20" s="31" customFormat="1" x14ac:dyDescent="0.2">
      <c r="A190" s="44">
        <v>141</v>
      </c>
      <c r="B190" s="84" t="s">
        <v>280</v>
      </c>
      <c r="C190" s="123">
        <v>597</v>
      </c>
      <c r="D190" s="96"/>
      <c r="E190" s="100">
        <v>597</v>
      </c>
      <c r="F190" s="109"/>
      <c r="G190" s="109"/>
      <c r="H190" s="109"/>
      <c r="I190" s="80"/>
      <c r="J190" s="109"/>
      <c r="K190" s="109"/>
      <c r="L190" s="109"/>
      <c r="M190" s="109"/>
      <c r="N190" s="109"/>
      <c r="O190" s="109"/>
      <c r="P190" s="110"/>
      <c r="Q190" s="110"/>
      <c r="R190" s="72"/>
      <c r="S190" s="71"/>
      <c r="T190"/>
    </row>
    <row r="191" spans="1:20" x14ac:dyDescent="0.2">
      <c r="A191" s="44">
        <v>142</v>
      </c>
      <c r="B191" s="84" t="s">
        <v>281</v>
      </c>
      <c r="C191" s="123">
        <v>179.6</v>
      </c>
      <c r="D191" s="96"/>
      <c r="E191" s="100">
        <v>180</v>
      </c>
      <c r="F191" s="109"/>
      <c r="G191" s="109"/>
      <c r="H191" s="109"/>
      <c r="I191" s="80"/>
      <c r="J191" s="109"/>
      <c r="K191" s="109"/>
      <c r="L191" s="109"/>
      <c r="M191" s="109"/>
      <c r="N191" s="109"/>
      <c r="O191" s="109"/>
      <c r="P191" s="110"/>
      <c r="Q191" s="110"/>
      <c r="R191" s="72"/>
      <c r="S191" s="71"/>
    </row>
    <row r="192" spans="1:20" x14ac:dyDescent="0.2">
      <c r="A192" s="44">
        <v>143</v>
      </c>
      <c r="B192" s="84" t="s">
        <v>282</v>
      </c>
      <c r="C192" s="123">
        <v>447</v>
      </c>
      <c r="D192" s="96"/>
      <c r="E192" s="100">
        <v>434</v>
      </c>
      <c r="F192" s="109"/>
      <c r="G192" s="109"/>
      <c r="H192" s="109"/>
      <c r="I192" s="80"/>
      <c r="J192" s="109"/>
      <c r="K192" s="109"/>
      <c r="L192" s="174">
        <v>13</v>
      </c>
      <c r="M192" s="109"/>
      <c r="N192" s="109"/>
      <c r="O192" s="109"/>
      <c r="P192" s="110"/>
      <c r="Q192" s="110"/>
      <c r="R192" s="72"/>
      <c r="S192" s="71"/>
    </row>
    <row r="193" spans="1:19" x14ac:dyDescent="0.2">
      <c r="A193" s="44">
        <v>144</v>
      </c>
      <c r="B193" s="84" t="s">
        <v>283</v>
      </c>
      <c r="C193" s="123">
        <v>433.3</v>
      </c>
      <c r="D193" s="96"/>
      <c r="E193" s="100">
        <v>291</v>
      </c>
      <c r="F193" s="109"/>
      <c r="G193" s="109"/>
      <c r="H193" s="109"/>
      <c r="I193" s="80"/>
      <c r="J193" s="109"/>
      <c r="K193" s="109"/>
      <c r="L193" s="174">
        <v>142</v>
      </c>
      <c r="M193" s="109"/>
      <c r="N193" s="109"/>
      <c r="O193" s="109"/>
      <c r="P193" s="110"/>
      <c r="Q193" s="110"/>
      <c r="R193" s="126"/>
      <c r="S193" s="127"/>
    </row>
    <row r="194" spans="1:19" x14ac:dyDescent="0.2">
      <c r="A194" s="44">
        <v>145</v>
      </c>
      <c r="B194" s="84" t="s">
        <v>284</v>
      </c>
      <c r="C194" s="123">
        <v>194</v>
      </c>
      <c r="D194" s="96"/>
      <c r="E194" s="100"/>
      <c r="F194" s="109"/>
      <c r="G194" s="109"/>
      <c r="H194" s="109"/>
      <c r="I194" s="80"/>
      <c r="J194" s="109"/>
      <c r="K194" s="109"/>
      <c r="L194" s="109"/>
      <c r="M194" s="109"/>
      <c r="N194" s="109"/>
      <c r="O194" s="109">
        <v>194</v>
      </c>
      <c r="P194" s="110"/>
      <c r="Q194" s="110"/>
      <c r="R194" s="126"/>
      <c r="S194" s="127"/>
    </row>
    <row r="195" spans="1:19" x14ac:dyDescent="0.2">
      <c r="A195" s="44">
        <v>146</v>
      </c>
      <c r="B195" s="84" t="s">
        <v>285</v>
      </c>
      <c r="C195" s="123">
        <v>10</v>
      </c>
      <c r="D195" s="96"/>
      <c r="E195" s="100"/>
      <c r="F195" s="109"/>
      <c r="G195" s="109"/>
      <c r="H195" s="109"/>
      <c r="I195" s="80"/>
      <c r="J195" s="109"/>
      <c r="K195" s="109"/>
      <c r="L195" s="109"/>
      <c r="M195" s="109"/>
      <c r="N195" s="109"/>
      <c r="O195" s="109">
        <v>10</v>
      </c>
      <c r="P195" s="110"/>
      <c r="Q195" s="110"/>
      <c r="R195" s="126"/>
      <c r="S195" s="127"/>
    </row>
    <row r="196" spans="1:19" x14ac:dyDescent="0.2">
      <c r="A196" s="44">
        <v>147</v>
      </c>
      <c r="B196" s="84" t="s">
        <v>286</v>
      </c>
      <c r="C196" s="123">
        <v>145</v>
      </c>
      <c r="D196" s="96"/>
      <c r="E196" s="100">
        <v>145</v>
      </c>
      <c r="F196" s="109"/>
      <c r="G196" s="109"/>
      <c r="H196" s="109"/>
      <c r="I196" s="80"/>
      <c r="J196" s="109"/>
      <c r="K196" s="109"/>
      <c r="L196" s="109"/>
      <c r="M196" s="109"/>
      <c r="N196" s="109"/>
      <c r="O196" s="109"/>
      <c r="P196" s="110"/>
      <c r="Q196" s="110"/>
      <c r="R196" s="126"/>
      <c r="S196" s="127"/>
    </row>
    <row r="197" spans="1:19" x14ac:dyDescent="0.2">
      <c r="A197" s="44">
        <v>148</v>
      </c>
      <c r="B197" s="84" t="s">
        <v>287</v>
      </c>
      <c r="C197" s="123">
        <v>37</v>
      </c>
      <c r="D197" s="96"/>
      <c r="E197" s="100">
        <v>37</v>
      </c>
      <c r="F197" s="109"/>
      <c r="G197" s="109"/>
      <c r="H197" s="109"/>
      <c r="I197" s="80"/>
      <c r="J197" s="109"/>
      <c r="K197" s="109"/>
      <c r="L197" s="109"/>
      <c r="M197" s="109"/>
      <c r="N197" s="109"/>
      <c r="O197" s="109"/>
      <c r="P197" s="110"/>
      <c r="Q197" s="110"/>
      <c r="R197" s="126"/>
      <c r="S197" s="127"/>
    </row>
    <row r="198" spans="1:19" x14ac:dyDescent="0.2">
      <c r="A198" s="44">
        <v>149</v>
      </c>
      <c r="B198" s="84" t="s">
        <v>288</v>
      </c>
      <c r="C198" s="123">
        <v>93</v>
      </c>
      <c r="D198" s="96"/>
      <c r="E198" s="100"/>
      <c r="F198" s="109"/>
      <c r="G198" s="109"/>
      <c r="H198" s="109"/>
      <c r="I198" s="80"/>
      <c r="J198" s="109"/>
      <c r="K198" s="109"/>
      <c r="L198" s="109"/>
      <c r="M198" s="109"/>
      <c r="N198" s="109"/>
      <c r="O198" s="109"/>
      <c r="P198" s="110"/>
      <c r="Q198" s="110">
        <v>93</v>
      </c>
      <c r="R198" s="126"/>
      <c r="S198" s="127"/>
    </row>
    <row r="199" spans="1:19" x14ac:dyDescent="0.2">
      <c r="A199" s="44">
        <v>150</v>
      </c>
      <c r="B199" s="84" t="s">
        <v>290</v>
      </c>
      <c r="C199" s="123">
        <v>21</v>
      </c>
      <c r="D199" s="96"/>
      <c r="E199" s="100"/>
      <c r="F199" s="109"/>
      <c r="G199" s="109"/>
      <c r="H199" s="109"/>
      <c r="I199" s="80"/>
      <c r="J199" s="109"/>
      <c r="K199" s="109"/>
      <c r="L199" s="109"/>
      <c r="M199" s="109"/>
      <c r="N199" s="109"/>
      <c r="O199" s="109"/>
      <c r="P199" s="110"/>
      <c r="Q199" s="110">
        <v>21</v>
      </c>
      <c r="R199" s="126"/>
      <c r="S199" s="127"/>
    </row>
    <row r="200" spans="1:19" x14ac:dyDescent="0.2">
      <c r="A200" s="44">
        <v>151</v>
      </c>
      <c r="B200" s="84" t="s">
        <v>289</v>
      </c>
      <c r="C200" s="123">
        <v>88</v>
      </c>
      <c r="D200" s="96"/>
      <c r="E200" s="100"/>
      <c r="F200" s="109"/>
      <c r="G200" s="109"/>
      <c r="H200" s="109"/>
      <c r="I200" s="80"/>
      <c r="J200" s="109"/>
      <c r="K200" s="109"/>
      <c r="L200" s="109"/>
      <c r="M200" s="109"/>
      <c r="N200" s="109"/>
      <c r="O200" s="109"/>
      <c r="P200" s="110"/>
      <c r="Q200" s="110">
        <v>88</v>
      </c>
      <c r="R200" s="126"/>
      <c r="S200" s="127"/>
    </row>
    <row r="201" spans="1:19" x14ac:dyDescent="0.2">
      <c r="A201" s="44">
        <v>152</v>
      </c>
      <c r="B201" s="165" t="s">
        <v>339</v>
      </c>
      <c r="C201" s="245">
        <v>294</v>
      </c>
      <c r="D201" s="246"/>
      <c r="E201" s="209"/>
      <c r="F201" s="247"/>
      <c r="G201" s="247"/>
      <c r="H201" s="247"/>
      <c r="I201" s="248"/>
      <c r="J201" s="247"/>
      <c r="K201" s="247"/>
      <c r="L201" s="247"/>
      <c r="M201" s="247"/>
      <c r="N201" s="247"/>
      <c r="O201" s="247">
        <v>151</v>
      </c>
      <c r="P201" s="249">
        <v>20</v>
      </c>
      <c r="Q201" s="249"/>
      <c r="R201" s="250"/>
      <c r="S201" s="251"/>
    </row>
    <row r="202" spans="1:19" x14ac:dyDescent="0.2">
      <c r="A202" s="44">
        <v>153</v>
      </c>
      <c r="B202" s="165" t="s">
        <v>340</v>
      </c>
      <c r="C202" s="245">
        <v>160</v>
      </c>
      <c r="D202" s="246"/>
      <c r="E202" s="209"/>
      <c r="F202" s="247"/>
      <c r="G202" s="247"/>
      <c r="H202" s="247"/>
      <c r="I202" s="248"/>
      <c r="J202" s="247"/>
      <c r="K202" s="247"/>
      <c r="L202" s="247"/>
      <c r="M202" s="247"/>
      <c r="N202" s="247"/>
      <c r="O202" s="247">
        <v>149</v>
      </c>
      <c r="P202" s="249">
        <v>11</v>
      </c>
      <c r="Q202" s="249"/>
      <c r="R202" s="250"/>
      <c r="S202" s="251"/>
    </row>
    <row r="203" spans="1:19" x14ac:dyDescent="0.2">
      <c r="A203" s="44">
        <v>154</v>
      </c>
      <c r="B203" s="165" t="s">
        <v>341</v>
      </c>
      <c r="C203" s="245">
        <v>369</v>
      </c>
      <c r="D203" s="246"/>
      <c r="E203" s="209"/>
      <c r="F203" s="247"/>
      <c r="G203" s="247"/>
      <c r="H203" s="247"/>
      <c r="I203" s="248"/>
      <c r="J203" s="247">
        <f>79-2</f>
        <v>77</v>
      </c>
      <c r="K203" s="247"/>
      <c r="L203" s="174">
        <v>264</v>
      </c>
      <c r="M203" s="247">
        <v>2</v>
      </c>
      <c r="N203" s="247"/>
      <c r="O203" s="247"/>
      <c r="P203" s="249"/>
      <c r="Q203" s="249">
        <v>26</v>
      </c>
      <c r="R203" s="250">
        <v>2</v>
      </c>
      <c r="S203" s="251"/>
    </row>
    <row r="204" spans="1:19" x14ac:dyDescent="0.2">
      <c r="A204" s="44">
        <v>155</v>
      </c>
      <c r="B204" s="165" t="s">
        <v>342</v>
      </c>
      <c r="C204" s="245">
        <v>180</v>
      </c>
      <c r="D204" s="246"/>
      <c r="E204" s="209"/>
      <c r="F204" s="247"/>
      <c r="G204" s="247"/>
      <c r="H204" s="247"/>
      <c r="I204" s="248"/>
      <c r="J204" s="247"/>
      <c r="K204" s="247"/>
      <c r="L204" s="277">
        <v>167</v>
      </c>
      <c r="M204" s="247"/>
      <c r="N204" s="247"/>
      <c r="O204" s="247"/>
      <c r="P204" s="249"/>
      <c r="Q204" s="249">
        <v>13</v>
      </c>
      <c r="R204" s="250"/>
      <c r="S204" s="251"/>
    </row>
    <row r="205" spans="1:19" x14ac:dyDescent="0.2">
      <c r="A205" s="44">
        <v>156</v>
      </c>
      <c r="B205" s="165" t="s">
        <v>337</v>
      </c>
      <c r="C205" s="245">
        <v>962</v>
      </c>
      <c r="D205" s="246"/>
      <c r="E205" s="209"/>
      <c r="F205" s="247"/>
      <c r="G205" s="247"/>
      <c r="H205" s="247"/>
      <c r="I205" s="248"/>
      <c r="J205" s="247"/>
      <c r="K205" s="247"/>
      <c r="L205" s="247"/>
      <c r="M205" s="247"/>
      <c r="N205" s="247"/>
      <c r="O205" s="247"/>
      <c r="P205" s="249">
        <v>962</v>
      </c>
      <c r="Q205" s="249"/>
      <c r="R205" s="250"/>
      <c r="S205" s="251"/>
    </row>
    <row r="206" spans="1:19" x14ac:dyDescent="0.2">
      <c r="A206" s="44">
        <v>157</v>
      </c>
      <c r="B206" s="165" t="s">
        <v>338</v>
      </c>
      <c r="C206" s="245">
        <v>444</v>
      </c>
      <c r="D206" s="246"/>
      <c r="E206" s="209"/>
      <c r="F206" s="247"/>
      <c r="G206" s="247"/>
      <c r="H206" s="247"/>
      <c r="I206" s="248"/>
      <c r="J206" s="247"/>
      <c r="K206" s="247"/>
      <c r="L206" s="247"/>
      <c r="M206" s="247"/>
      <c r="N206" s="247"/>
      <c r="O206" s="247"/>
      <c r="P206" s="249">
        <v>444</v>
      </c>
      <c r="Q206" s="249"/>
      <c r="R206" s="250"/>
      <c r="S206" s="251"/>
    </row>
    <row r="207" spans="1:19" x14ac:dyDescent="0.2">
      <c r="A207" s="44">
        <v>158</v>
      </c>
      <c r="B207" s="165" t="s">
        <v>356</v>
      </c>
      <c r="C207" s="245">
        <v>140</v>
      </c>
      <c r="D207" s="246"/>
      <c r="E207" s="209"/>
      <c r="F207" s="247"/>
      <c r="G207" s="247"/>
      <c r="H207" s="247"/>
      <c r="I207" s="248"/>
      <c r="J207" s="247"/>
      <c r="K207" s="247"/>
      <c r="L207" s="247"/>
      <c r="M207" s="247"/>
      <c r="N207" s="247"/>
      <c r="O207" s="247"/>
      <c r="P207" s="249">
        <v>237</v>
      </c>
      <c r="Q207" s="249"/>
      <c r="R207" s="250"/>
      <c r="S207" s="251"/>
    </row>
    <row r="208" spans="1:19" x14ac:dyDescent="0.2">
      <c r="A208" s="44">
        <v>159</v>
      </c>
      <c r="B208" s="165" t="s">
        <v>343</v>
      </c>
      <c r="C208" s="245">
        <v>455</v>
      </c>
      <c r="D208" s="246"/>
      <c r="E208" s="209"/>
      <c r="F208" s="247">
        <v>115</v>
      </c>
      <c r="G208" s="247"/>
      <c r="H208" s="247"/>
      <c r="I208" s="248"/>
      <c r="J208" s="247"/>
      <c r="K208" s="247"/>
      <c r="L208" s="247"/>
      <c r="M208" s="247"/>
      <c r="N208" s="247">
        <v>70</v>
      </c>
      <c r="O208" s="247">
        <v>270</v>
      </c>
      <c r="P208" s="249"/>
      <c r="Q208" s="249"/>
      <c r="R208" s="250"/>
      <c r="S208" s="251"/>
    </row>
    <row r="209" spans="1:19" x14ac:dyDescent="0.2">
      <c r="A209" s="44">
        <v>160</v>
      </c>
      <c r="B209" s="165" t="s">
        <v>344</v>
      </c>
      <c r="C209" s="245">
        <v>647</v>
      </c>
      <c r="D209" s="246"/>
      <c r="E209" s="209"/>
      <c r="F209" s="247"/>
      <c r="G209" s="247"/>
      <c r="H209" s="247"/>
      <c r="I209" s="248"/>
      <c r="J209" s="247"/>
      <c r="K209" s="247"/>
      <c r="L209" s="247"/>
      <c r="M209" s="247"/>
      <c r="N209" s="247">
        <v>200</v>
      </c>
      <c r="O209" s="247">
        <v>447</v>
      </c>
      <c r="P209" s="249"/>
      <c r="Q209" s="249"/>
      <c r="R209" s="250"/>
      <c r="S209" s="251"/>
    </row>
    <row r="210" spans="1:19" x14ac:dyDescent="0.2">
      <c r="A210" s="44">
        <v>161</v>
      </c>
      <c r="B210" s="165" t="s">
        <v>354</v>
      </c>
      <c r="C210" s="245">
        <v>1421</v>
      </c>
      <c r="D210" s="246"/>
      <c r="E210" s="209"/>
      <c r="F210" s="247">
        <v>151</v>
      </c>
      <c r="G210" s="247"/>
      <c r="H210" s="247"/>
      <c r="I210" s="248"/>
      <c r="J210" s="247">
        <f>1043-10</f>
        <v>1033</v>
      </c>
      <c r="K210" s="247"/>
      <c r="L210" s="277">
        <v>81</v>
      </c>
      <c r="M210" s="247">
        <v>10</v>
      </c>
      <c r="N210" s="247"/>
      <c r="O210" s="247"/>
      <c r="P210" s="249">
        <v>17</v>
      </c>
      <c r="Q210" s="249">
        <v>129</v>
      </c>
      <c r="R210" s="250">
        <v>10</v>
      </c>
      <c r="S210" s="251"/>
    </row>
    <row r="211" spans="1:19" x14ac:dyDescent="0.2">
      <c r="A211" s="44">
        <v>162</v>
      </c>
      <c r="B211" s="165" t="s">
        <v>345</v>
      </c>
      <c r="C211" s="245">
        <v>1498</v>
      </c>
      <c r="D211" s="246"/>
      <c r="E211" s="209">
        <v>26</v>
      </c>
      <c r="F211" s="247"/>
      <c r="G211" s="247"/>
      <c r="H211" s="247"/>
      <c r="I211" s="248"/>
      <c r="J211" s="247">
        <f>39-2</f>
        <v>37</v>
      </c>
      <c r="K211" s="247">
        <v>188</v>
      </c>
      <c r="L211" s="277">
        <v>81</v>
      </c>
      <c r="M211" s="247">
        <v>2</v>
      </c>
      <c r="N211" s="247"/>
      <c r="O211" s="247"/>
      <c r="P211" s="249">
        <v>1039</v>
      </c>
      <c r="Q211" s="249">
        <v>125</v>
      </c>
      <c r="R211" s="250">
        <v>2</v>
      </c>
      <c r="S211" s="251"/>
    </row>
    <row r="212" spans="1:19" x14ac:dyDescent="0.2">
      <c r="A212" s="44">
        <v>163</v>
      </c>
      <c r="B212" s="165" t="s">
        <v>346</v>
      </c>
      <c r="C212" s="245">
        <v>188</v>
      </c>
      <c r="D212" s="246"/>
      <c r="E212" s="209">
        <v>155</v>
      </c>
      <c r="F212" s="247"/>
      <c r="G212" s="247"/>
      <c r="H212" s="247"/>
      <c r="I212" s="248"/>
      <c r="J212" s="247"/>
      <c r="K212" s="247"/>
      <c r="L212" s="277">
        <v>33</v>
      </c>
      <c r="M212" s="247"/>
      <c r="N212" s="247"/>
      <c r="O212" s="247"/>
      <c r="P212" s="249"/>
      <c r="Q212" s="249"/>
      <c r="R212" s="250"/>
      <c r="S212" s="251"/>
    </row>
    <row r="213" spans="1:19" x14ac:dyDescent="0.2">
      <c r="A213" s="44">
        <v>164</v>
      </c>
      <c r="B213" s="165" t="s">
        <v>347</v>
      </c>
      <c r="C213" s="245">
        <v>788</v>
      </c>
      <c r="D213" s="246"/>
      <c r="E213" s="209"/>
      <c r="F213" s="247"/>
      <c r="G213" s="247"/>
      <c r="H213" s="247"/>
      <c r="I213" s="248"/>
      <c r="J213" s="247"/>
      <c r="K213" s="247"/>
      <c r="L213" s="247"/>
      <c r="M213" s="247"/>
      <c r="N213" s="247"/>
      <c r="O213" s="247">
        <v>788</v>
      </c>
      <c r="P213" s="249"/>
      <c r="Q213" s="249"/>
      <c r="R213" s="250"/>
      <c r="S213" s="251"/>
    </row>
    <row r="214" spans="1:19" x14ac:dyDescent="0.2">
      <c r="A214" s="44">
        <v>165</v>
      </c>
      <c r="B214" s="165" t="s">
        <v>348</v>
      </c>
      <c r="C214" s="245">
        <v>364</v>
      </c>
      <c r="D214" s="246"/>
      <c r="E214" s="209"/>
      <c r="F214" s="247"/>
      <c r="G214" s="247"/>
      <c r="H214" s="247"/>
      <c r="I214" s="248"/>
      <c r="J214" s="247"/>
      <c r="K214" s="247"/>
      <c r="L214" s="247"/>
      <c r="M214" s="247"/>
      <c r="N214" s="247"/>
      <c r="O214" s="247">
        <v>350</v>
      </c>
      <c r="P214" s="249"/>
      <c r="Q214" s="249">
        <v>14</v>
      </c>
      <c r="R214" s="250"/>
      <c r="S214" s="251"/>
    </row>
    <row r="215" spans="1:19" x14ac:dyDescent="0.2">
      <c r="A215" s="44">
        <v>166</v>
      </c>
      <c r="B215" s="165" t="s">
        <v>349</v>
      </c>
      <c r="C215" s="245">
        <v>86</v>
      </c>
      <c r="D215" s="246"/>
      <c r="E215" s="209">
        <v>86</v>
      </c>
      <c r="F215" s="247"/>
      <c r="G215" s="247"/>
      <c r="H215" s="247"/>
      <c r="I215" s="248"/>
      <c r="J215" s="247"/>
      <c r="K215" s="247"/>
      <c r="L215" s="247"/>
      <c r="M215" s="247"/>
      <c r="N215" s="247"/>
      <c r="O215" s="247"/>
      <c r="P215" s="249"/>
      <c r="Q215" s="249"/>
      <c r="R215" s="250"/>
      <c r="S215" s="251"/>
    </row>
    <row r="216" spans="1:19" x14ac:dyDescent="0.2">
      <c r="A216" s="44">
        <v>167</v>
      </c>
      <c r="B216" s="165" t="s">
        <v>350</v>
      </c>
      <c r="C216" s="245">
        <v>5</v>
      </c>
      <c r="D216" s="246"/>
      <c r="E216" s="209"/>
      <c r="F216" s="247"/>
      <c r="G216" s="247"/>
      <c r="H216" s="247">
        <v>5</v>
      </c>
      <c r="I216" s="248"/>
      <c r="J216" s="247"/>
      <c r="K216" s="247"/>
      <c r="L216" s="247"/>
      <c r="M216" s="247"/>
      <c r="N216" s="247"/>
      <c r="O216" s="247"/>
      <c r="P216" s="249"/>
      <c r="Q216" s="249"/>
      <c r="R216" s="250"/>
      <c r="S216" s="251"/>
    </row>
    <row r="217" spans="1:19" x14ac:dyDescent="0.2">
      <c r="A217" s="44">
        <v>168</v>
      </c>
      <c r="B217" s="165" t="s">
        <v>351</v>
      </c>
      <c r="C217" s="245">
        <v>531</v>
      </c>
      <c r="D217" s="246"/>
      <c r="E217" s="209">
        <v>103</v>
      </c>
      <c r="F217" s="247"/>
      <c r="G217" s="247"/>
      <c r="H217" s="247"/>
      <c r="I217" s="248"/>
      <c r="J217" s="247"/>
      <c r="K217" s="247"/>
      <c r="L217" s="277">
        <v>417</v>
      </c>
      <c r="M217" s="247"/>
      <c r="N217" s="247"/>
      <c r="O217" s="247"/>
      <c r="P217" s="249">
        <v>11</v>
      </c>
      <c r="Q217" s="249"/>
      <c r="R217" s="250"/>
      <c r="S217" s="251"/>
    </row>
    <row r="218" spans="1:19" x14ac:dyDescent="0.2">
      <c r="A218" s="44">
        <v>169</v>
      </c>
      <c r="B218" s="165" t="s">
        <v>352</v>
      </c>
      <c r="C218" s="245">
        <v>140</v>
      </c>
      <c r="D218" s="246"/>
      <c r="E218" s="209"/>
      <c r="F218" s="247"/>
      <c r="G218" s="247"/>
      <c r="H218" s="247"/>
      <c r="I218" s="248"/>
      <c r="J218" s="247"/>
      <c r="K218" s="247"/>
      <c r="L218" s="247"/>
      <c r="M218" s="247"/>
      <c r="N218" s="247"/>
      <c r="O218" s="247">
        <v>140</v>
      </c>
      <c r="P218" s="249"/>
      <c r="Q218" s="249"/>
      <c r="R218" s="250"/>
      <c r="S218" s="251"/>
    </row>
    <row r="219" spans="1:19" x14ac:dyDescent="0.2">
      <c r="A219" s="44">
        <v>170</v>
      </c>
      <c r="B219" s="165" t="s">
        <v>353</v>
      </c>
      <c r="C219" s="245">
        <v>2679</v>
      </c>
      <c r="D219" s="246"/>
      <c r="E219" s="209">
        <v>1290</v>
      </c>
      <c r="F219" s="247">
        <v>688</v>
      </c>
      <c r="G219" s="247"/>
      <c r="H219" s="247"/>
      <c r="I219" s="248"/>
      <c r="J219" s="247">
        <f>105-7</f>
        <v>98</v>
      </c>
      <c r="K219" s="247">
        <v>182</v>
      </c>
      <c r="L219" s="277">
        <v>51</v>
      </c>
      <c r="M219" s="247">
        <v>7</v>
      </c>
      <c r="N219" s="247"/>
      <c r="O219" s="247"/>
      <c r="P219" s="249">
        <v>363</v>
      </c>
      <c r="Q219" s="249"/>
      <c r="R219" s="250">
        <v>7</v>
      </c>
      <c r="S219" s="251"/>
    </row>
    <row r="220" spans="1:19" x14ac:dyDescent="0.2">
      <c r="A220" s="44">
        <v>171</v>
      </c>
      <c r="B220" s="165" t="s">
        <v>357</v>
      </c>
      <c r="C220" s="245">
        <v>182</v>
      </c>
      <c r="D220" s="246"/>
      <c r="E220" s="209"/>
      <c r="F220" s="247"/>
      <c r="G220" s="247"/>
      <c r="H220" s="247"/>
      <c r="I220" s="248"/>
      <c r="J220" s="247"/>
      <c r="K220" s="247"/>
      <c r="L220" s="247"/>
      <c r="M220" s="247"/>
      <c r="N220" s="247"/>
      <c r="O220" s="247"/>
      <c r="P220" s="249">
        <v>182</v>
      </c>
      <c r="Q220" s="249"/>
      <c r="R220" s="250"/>
      <c r="S220" s="251"/>
    </row>
    <row r="221" spans="1:19" x14ac:dyDescent="0.2">
      <c r="A221" s="44">
        <v>172</v>
      </c>
      <c r="B221" s="165" t="s">
        <v>355</v>
      </c>
      <c r="C221" s="245"/>
      <c r="D221" s="246"/>
      <c r="E221" s="209"/>
      <c r="F221" s="247"/>
      <c r="G221" s="247"/>
      <c r="H221" s="247"/>
      <c r="I221" s="248"/>
      <c r="J221" s="247"/>
      <c r="K221" s="247"/>
      <c r="L221" s="247"/>
      <c r="M221" s="247"/>
      <c r="N221" s="247"/>
      <c r="O221" s="247"/>
      <c r="P221" s="249"/>
      <c r="Q221" s="249">
        <v>180</v>
      </c>
      <c r="R221" s="250"/>
      <c r="S221" s="251"/>
    </row>
    <row r="222" spans="1:19" x14ac:dyDescent="0.2">
      <c r="A222" s="237"/>
      <c r="B222" s="238"/>
      <c r="C222" s="239"/>
      <c r="D222" s="240"/>
      <c r="E222" s="241"/>
      <c r="F222" s="242"/>
      <c r="G222" s="242"/>
      <c r="H222" s="242"/>
      <c r="I222" s="243"/>
      <c r="J222" s="242"/>
      <c r="K222" s="242"/>
      <c r="L222" s="242"/>
      <c r="M222" s="242"/>
      <c r="N222" s="242"/>
      <c r="O222" s="242"/>
      <c r="P222" s="244"/>
      <c r="Q222" s="244"/>
      <c r="R222" s="126"/>
      <c r="S222" s="127"/>
    </row>
    <row r="223" spans="1:19" ht="13.5" thickBot="1" x14ac:dyDescent="0.25">
      <c r="A223" s="44"/>
      <c r="B223" s="84"/>
      <c r="C223" s="123"/>
      <c r="D223" s="96"/>
      <c r="E223" s="100"/>
      <c r="F223" s="109"/>
      <c r="G223" s="109"/>
      <c r="H223" s="109"/>
      <c r="I223" s="80"/>
      <c r="J223" s="109"/>
      <c r="K223" s="109"/>
      <c r="L223" s="109"/>
      <c r="M223" s="242"/>
      <c r="N223" s="109"/>
      <c r="O223" s="109"/>
      <c r="P223" s="110"/>
      <c r="Q223" s="110"/>
      <c r="R223" s="126"/>
      <c r="S223" s="127"/>
    </row>
    <row r="224" spans="1:19" s="30" customFormat="1" ht="13.5" thickBot="1" x14ac:dyDescent="0.25">
      <c r="A224" s="45"/>
      <c r="B224" s="185" t="s">
        <v>372</v>
      </c>
      <c r="C224" s="189">
        <f t="shared" ref="C224:O224" si="0">SUM(C5:C223)</f>
        <v>104187.40000000001</v>
      </c>
      <c r="D224" s="190">
        <f t="shared" si="0"/>
        <v>157</v>
      </c>
      <c r="E224" s="191">
        <f t="shared" si="0"/>
        <v>44074</v>
      </c>
      <c r="F224" s="192">
        <f t="shared" si="0"/>
        <v>2647</v>
      </c>
      <c r="G224" s="193">
        <f t="shared" si="0"/>
        <v>0</v>
      </c>
      <c r="H224" s="192">
        <f t="shared" si="0"/>
        <v>212</v>
      </c>
      <c r="I224" s="191">
        <f t="shared" si="0"/>
        <v>1016</v>
      </c>
      <c r="J224" s="194">
        <f t="shared" si="0"/>
        <v>9741</v>
      </c>
      <c r="K224" s="195">
        <f t="shared" si="0"/>
        <v>532</v>
      </c>
      <c r="L224" s="196">
        <f>SUM(L5:L223)</f>
        <v>7087</v>
      </c>
      <c r="M224" s="197">
        <f t="shared" si="0"/>
        <v>39</v>
      </c>
      <c r="N224" s="195">
        <f t="shared" si="0"/>
        <v>686</v>
      </c>
      <c r="O224" s="198">
        <f t="shared" si="0"/>
        <v>32075</v>
      </c>
      <c r="P224" s="199">
        <f>2800+1800+SUM(P201:P221)</f>
        <v>7886</v>
      </c>
      <c r="Q224" s="200">
        <f>SUM(Q5:Q223)</f>
        <v>2690</v>
      </c>
      <c r="R224" s="128">
        <f>SUM(R5:R223)</f>
        <v>2717</v>
      </c>
      <c r="S224" s="128">
        <f>SUM(S5:S223)</f>
        <v>0</v>
      </c>
    </row>
    <row r="225" spans="1:19" x14ac:dyDescent="0.2">
      <c r="A225" s="40"/>
      <c r="B225" s="35" t="s">
        <v>227</v>
      </c>
      <c r="C225" s="201" t="s">
        <v>291</v>
      </c>
      <c r="D225" s="201"/>
      <c r="E225" s="35"/>
      <c r="F225" s="201"/>
      <c r="G225" s="201"/>
      <c r="H225" s="201"/>
      <c r="I225" s="40"/>
      <c r="J225" s="201"/>
      <c r="K225" s="201"/>
      <c r="L225" s="201"/>
      <c r="M225" s="201"/>
      <c r="N225" s="201"/>
      <c r="O225" s="201"/>
      <c r="P225" s="201"/>
      <c r="Q225" s="201"/>
      <c r="R225" s="181"/>
      <c r="S225" s="9"/>
    </row>
    <row r="226" spans="1:19" x14ac:dyDescent="0.2">
      <c r="A226" s="40"/>
      <c r="B226" s="35"/>
      <c r="C226" s="201"/>
      <c r="D226" s="201"/>
      <c r="E226" s="35"/>
      <c r="F226" s="201"/>
      <c r="G226" s="201"/>
      <c r="H226" s="201"/>
      <c r="I226" s="40"/>
      <c r="J226" s="201"/>
      <c r="K226" s="201"/>
      <c r="L226" s="201"/>
      <c r="M226" s="201"/>
      <c r="N226" s="201"/>
      <c r="O226" s="201"/>
      <c r="P226" s="201"/>
      <c r="Q226" s="201"/>
      <c r="R226" s="181"/>
      <c r="S226" s="112"/>
    </row>
    <row r="227" spans="1:19" s="31" customFormat="1" x14ac:dyDescent="0.2">
      <c r="A227" s="33"/>
      <c r="B227" s="32" t="s">
        <v>370</v>
      </c>
      <c r="C227" s="118"/>
      <c r="D227" s="118"/>
      <c r="E227" s="188">
        <f>'Mehrwerke AN'!F62</f>
        <v>17753</v>
      </c>
      <c r="F227" s="188">
        <f>'Mehrwerke AN'!G62</f>
        <v>1457</v>
      </c>
      <c r="G227" s="188">
        <f>'Mehrwerke AN'!H62</f>
        <v>59107</v>
      </c>
      <c r="H227" s="118">
        <v>0</v>
      </c>
      <c r="I227" s="274">
        <f>'Mehrwerke AN'!M62</f>
        <v>3060</v>
      </c>
      <c r="J227" s="275">
        <f>'Mehrwerke AN'!J62</f>
        <v>645</v>
      </c>
      <c r="K227" s="118">
        <v>0</v>
      </c>
      <c r="L227" s="275">
        <f>'Mehrwerke AN'!K62</f>
        <v>1819</v>
      </c>
      <c r="M227" s="275">
        <f>'Mehrwerke AN'!L62</f>
        <v>0</v>
      </c>
      <c r="N227" s="118">
        <v>0</v>
      </c>
      <c r="O227" s="275">
        <f>'Mehrwerke AN'!N62</f>
        <v>1088</v>
      </c>
      <c r="P227" s="275">
        <f>'Mehrwerke AN'!I29</f>
        <v>3412</v>
      </c>
      <c r="Q227" s="275">
        <f>'Mehrwerke AN'!O62</f>
        <v>1236</v>
      </c>
      <c r="R227" s="182"/>
      <c r="S227" s="113"/>
    </row>
    <row r="228" spans="1:19" s="30" customFormat="1" x14ac:dyDescent="0.2">
      <c r="A228" s="40"/>
      <c r="B228" s="35" t="s">
        <v>371</v>
      </c>
      <c r="C228" s="201"/>
      <c r="D228" s="201"/>
      <c r="E228" s="276">
        <f>E224+E227</f>
        <v>61827</v>
      </c>
      <c r="F228" s="35">
        <f>F224+'Mehrwerke AN'!G29</f>
        <v>4104</v>
      </c>
      <c r="G228" s="35">
        <f>G224+'Mehrwerke AN'!H29</f>
        <v>0</v>
      </c>
      <c r="H228" s="201">
        <f>H224</f>
        <v>212</v>
      </c>
      <c r="I228" s="40">
        <f>I224+'Mehrwerke AN'!M29</f>
        <v>4076</v>
      </c>
      <c r="J228" s="201">
        <f>J224+'Mehrwerke AN'!J29</f>
        <v>10386</v>
      </c>
      <c r="K228" s="201">
        <f>K224</f>
        <v>532</v>
      </c>
      <c r="L228" s="201">
        <f>L224+'Mehrwerke AN'!K29</f>
        <v>8906</v>
      </c>
      <c r="M228" s="201">
        <f>M224+'Mehrwerke AN'!L29</f>
        <v>39</v>
      </c>
      <c r="N228" s="201">
        <f>N224</f>
        <v>686</v>
      </c>
      <c r="O228" s="201">
        <f>O224+'Mehrwerke AN'!N29</f>
        <v>33163</v>
      </c>
      <c r="P228" s="201">
        <f>P224+'Mehrwerke AN'!I29</f>
        <v>11298</v>
      </c>
      <c r="Q228" s="201">
        <f>Q224+'Mehrwerke AN'!O29</f>
        <v>3926</v>
      </c>
      <c r="R228" s="181"/>
      <c r="S228" s="40"/>
    </row>
    <row r="229" spans="1:19" s="31" customFormat="1" ht="13.5" thickBot="1" x14ac:dyDescent="0.25">
      <c r="A229" s="164"/>
      <c r="B229" s="225" t="s">
        <v>309</v>
      </c>
      <c r="C229" s="183"/>
      <c r="D229" s="183"/>
      <c r="E229" s="225">
        <v>0.05</v>
      </c>
      <c r="F229" s="225">
        <v>0.1</v>
      </c>
      <c r="G229" s="225">
        <v>0.12</v>
      </c>
      <c r="H229" s="225">
        <v>0.1</v>
      </c>
      <c r="I229" s="225">
        <v>0.1</v>
      </c>
      <c r="J229" s="225">
        <v>0.1</v>
      </c>
      <c r="K229" s="225">
        <v>0.2</v>
      </c>
      <c r="L229" s="225">
        <v>0.2</v>
      </c>
      <c r="M229" s="225">
        <v>0.3</v>
      </c>
      <c r="N229" s="225">
        <v>0.2</v>
      </c>
      <c r="O229" s="225">
        <v>0.1</v>
      </c>
      <c r="P229" s="225">
        <v>0.12</v>
      </c>
      <c r="Q229" s="225">
        <v>0.12</v>
      </c>
      <c r="R229" s="182"/>
      <c r="S229" s="113"/>
    </row>
    <row r="230" spans="1:19" s="30" customFormat="1" x14ac:dyDescent="0.2">
      <c r="A230" s="41"/>
      <c r="B230" s="35" t="s">
        <v>315</v>
      </c>
      <c r="C230" s="201"/>
      <c r="D230" s="201"/>
      <c r="E230" s="35">
        <f t="shared" ref="E230:Q230" si="1">E$229*E228</f>
        <v>3091.3500000000004</v>
      </c>
      <c r="F230" s="35">
        <f t="shared" si="1"/>
        <v>410.40000000000003</v>
      </c>
      <c r="G230" s="35">
        <f t="shared" si="1"/>
        <v>0</v>
      </c>
      <c r="H230" s="35">
        <f t="shared" si="1"/>
        <v>21.200000000000003</v>
      </c>
      <c r="I230" s="35">
        <f t="shared" si="1"/>
        <v>407.6</v>
      </c>
      <c r="J230" s="35">
        <f t="shared" si="1"/>
        <v>1038.6000000000001</v>
      </c>
      <c r="K230" s="35">
        <f t="shared" si="1"/>
        <v>106.4</v>
      </c>
      <c r="L230" s="35">
        <f t="shared" si="1"/>
        <v>1781.2</v>
      </c>
      <c r="M230" s="35">
        <f t="shared" si="1"/>
        <v>11.7</v>
      </c>
      <c r="N230" s="35">
        <f t="shared" si="1"/>
        <v>137.20000000000002</v>
      </c>
      <c r="O230" s="35">
        <f t="shared" si="1"/>
        <v>3316.3</v>
      </c>
      <c r="P230" s="35">
        <f t="shared" si="1"/>
        <v>1355.76</v>
      </c>
      <c r="Q230" s="35">
        <f t="shared" si="1"/>
        <v>471.12</v>
      </c>
      <c r="R230" s="118"/>
      <c r="S230" s="33"/>
    </row>
    <row r="231" spans="1:19" s="30" customFormat="1" x14ac:dyDescent="0.2">
      <c r="A231" s="41"/>
      <c r="B231" s="32" t="s">
        <v>316</v>
      </c>
      <c r="C231" s="118"/>
      <c r="D231" s="118"/>
      <c r="E231" s="32"/>
      <c r="F231" s="32"/>
      <c r="G231" s="32">
        <f>G$229*G227</f>
        <v>7092.84</v>
      </c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118"/>
      <c r="S231" s="33"/>
    </row>
    <row r="232" spans="1:19" s="30" customFormat="1" x14ac:dyDescent="0.2">
      <c r="A232" s="41"/>
      <c r="B232" s="32"/>
      <c r="C232" s="118"/>
      <c r="D232" s="118"/>
      <c r="E232" s="32"/>
      <c r="F232" s="32"/>
      <c r="G232" s="32"/>
      <c r="H232" s="32"/>
      <c r="I232" s="32"/>
      <c r="J232" s="32"/>
      <c r="K232" s="32"/>
      <c r="L232" s="278">
        <f>SUM(L136:L223,L127:L134,L119:L125)+L104+L94+L86+L81+L66+L8+L7</f>
        <v>5120</v>
      </c>
      <c r="M232" s="278" t="s">
        <v>376</v>
      </c>
      <c r="N232" s="278"/>
      <c r="O232" s="32"/>
      <c r="P232" s="32"/>
      <c r="Q232" s="32"/>
      <c r="R232" s="118"/>
      <c r="S232" s="33"/>
    </row>
    <row r="233" spans="1:19" x14ac:dyDescent="0.2">
      <c r="A233" s="46"/>
      <c r="B233" s="47"/>
      <c r="C233" s="48"/>
      <c r="D233" s="48"/>
      <c r="E233" s="41"/>
      <c r="F233" s="101"/>
      <c r="G233" s="101"/>
      <c r="H233" s="48"/>
      <c r="I233" s="49"/>
      <c r="J233" s="48"/>
      <c r="K233" s="48"/>
      <c r="L233" s="280">
        <f>L135+L126+SUM(L105:L121,L95:L103,L87:L93)+L77+L63+L62</f>
        <v>1967</v>
      </c>
      <c r="M233" s="279" t="s">
        <v>375</v>
      </c>
      <c r="N233" s="281"/>
      <c r="O233" s="48"/>
      <c r="P233" s="48"/>
      <c r="Q233" s="114"/>
      <c r="R233" s="48"/>
      <c r="S233" s="49"/>
    </row>
    <row r="234" spans="1:19" x14ac:dyDescent="0.2">
      <c r="A234" s="46"/>
      <c r="B234" s="47"/>
      <c r="C234" s="48"/>
      <c r="D234" s="48"/>
      <c r="E234" s="47"/>
      <c r="F234" s="48"/>
      <c r="G234" s="48"/>
      <c r="H234" s="48"/>
      <c r="I234" s="49"/>
      <c r="J234" s="48"/>
      <c r="K234" s="48"/>
      <c r="L234" s="48"/>
      <c r="M234" s="48"/>
      <c r="N234" s="48"/>
      <c r="O234" s="48"/>
      <c r="P234" s="48"/>
      <c r="Q234" s="48"/>
      <c r="R234" s="48"/>
      <c r="S234" s="49"/>
    </row>
    <row r="235" spans="1:19" x14ac:dyDescent="0.2">
      <c r="A235" s="46"/>
      <c r="B235" s="47"/>
      <c r="C235" s="48"/>
      <c r="D235" s="48"/>
      <c r="E235" s="47"/>
      <c r="F235" s="48"/>
      <c r="G235" s="48"/>
      <c r="H235" s="48"/>
      <c r="I235" s="49"/>
      <c r="J235" s="48"/>
      <c r="K235" s="48"/>
      <c r="L235" s="48"/>
      <c r="M235" s="48"/>
      <c r="N235" s="48"/>
      <c r="O235" s="48"/>
      <c r="P235" s="48"/>
      <c r="Q235" s="48"/>
      <c r="R235" s="48"/>
      <c r="S235" s="49"/>
    </row>
    <row r="236" spans="1:19" x14ac:dyDescent="0.2">
      <c r="A236" s="49"/>
      <c r="B236" s="47"/>
      <c r="C236" s="48"/>
      <c r="D236" s="48"/>
      <c r="E236" s="47"/>
      <c r="F236" s="48"/>
      <c r="G236" s="48"/>
      <c r="H236" s="48"/>
      <c r="I236" s="49"/>
      <c r="J236" s="48"/>
      <c r="K236" s="48"/>
      <c r="L236" s="48"/>
      <c r="M236" s="48"/>
      <c r="N236" s="48"/>
      <c r="O236" s="48"/>
      <c r="P236" s="48"/>
      <c r="Q236" s="48"/>
      <c r="R236" s="48"/>
      <c r="S236" s="49"/>
    </row>
    <row r="237" spans="1:19" x14ac:dyDescent="0.2">
      <c r="A237" s="49"/>
      <c r="B237" s="47"/>
      <c r="C237" s="48"/>
      <c r="D237" s="48"/>
      <c r="E237" s="47"/>
      <c r="F237" s="48"/>
      <c r="G237" s="48"/>
      <c r="H237" s="48"/>
      <c r="I237" s="49"/>
      <c r="J237" s="48"/>
      <c r="K237" s="48"/>
      <c r="L237" s="48"/>
      <c r="M237" s="48"/>
      <c r="N237" s="48"/>
      <c r="O237" s="48"/>
      <c r="P237" s="48"/>
      <c r="Q237" s="48"/>
      <c r="R237" s="48"/>
      <c r="S237" s="49"/>
    </row>
    <row r="238" spans="1:19" x14ac:dyDescent="0.2">
      <c r="A238" s="49"/>
      <c r="B238" s="47"/>
      <c r="C238" s="48"/>
      <c r="D238" s="48"/>
      <c r="E238" s="47"/>
      <c r="F238" s="48"/>
      <c r="G238" s="48"/>
      <c r="H238" s="48"/>
      <c r="I238" s="49"/>
      <c r="J238" s="48"/>
      <c r="K238" s="48"/>
      <c r="L238" s="48"/>
      <c r="M238" s="48"/>
      <c r="N238" s="48"/>
      <c r="O238" s="48"/>
      <c r="P238" s="48"/>
      <c r="Q238" s="48"/>
      <c r="R238" s="48"/>
      <c r="S238" s="49"/>
    </row>
    <row r="239" spans="1:19" x14ac:dyDescent="0.2">
      <c r="A239" s="49"/>
      <c r="B239" s="47"/>
      <c r="C239" s="48"/>
      <c r="D239" s="48"/>
      <c r="E239" s="47"/>
      <c r="F239" s="48"/>
      <c r="G239" s="48"/>
      <c r="H239" s="48"/>
      <c r="I239" s="49"/>
      <c r="J239" s="48"/>
      <c r="K239" s="48"/>
      <c r="L239" s="48"/>
      <c r="M239" s="48"/>
      <c r="N239" s="48"/>
      <c r="O239" s="48"/>
      <c r="P239" s="48"/>
      <c r="Q239" s="48"/>
      <c r="R239" s="48"/>
      <c r="S239" s="49"/>
    </row>
    <row r="240" spans="1:19" x14ac:dyDescent="0.2">
      <c r="A240" s="49"/>
      <c r="B240" s="47"/>
      <c r="C240" s="48"/>
      <c r="D240" s="48"/>
      <c r="E240" s="47"/>
      <c r="F240" s="48"/>
      <c r="G240" s="48"/>
      <c r="H240" s="48"/>
      <c r="I240" s="49"/>
      <c r="J240" s="48"/>
      <c r="K240" s="48"/>
      <c r="L240" s="48"/>
      <c r="M240" s="48"/>
      <c r="N240" s="48"/>
      <c r="O240" s="48"/>
      <c r="P240" s="48"/>
      <c r="Q240" s="48"/>
      <c r="R240" s="48"/>
      <c r="S240" s="49"/>
    </row>
    <row r="241" spans="1:19" x14ac:dyDescent="0.2">
      <c r="A241" s="33"/>
      <c r="B241" s="4"/>
      <c r="C241" s="15"/>
      <c r="D241" s="20"/>
      <c r="E241" s="4"/>
      <c r="F241" s="15"/>
      <c r="G241" s="15"/>
      <c r="H241" s="15"/>
      <c r="I241" s="7"/>
      <c r="J241" s="15"/>
      <c r="K241" s="15"/>
      <c r="L241" s="15"/>
      <c r="M241" s="15"/>
      <c r="N241" s="15"/>
      <c r="O241" s="15"/>
      <c r="P241" s="15"/>
      <c r="Q241" s="15"/>
      <c r="R241" s="20"/>
      <c r="S241" s="7"/>
    </row>
    <row r="242" spans="1:19" x14ac:dyDescent="0.2">
      <c r="A242" s="33"/>
      <c r="B242" s="4"/>
      <c r="C242" s="15"/>
      <c r="D242" s="20"/>
      <c r="E242" s="4"/>
      <c r="F242" s="15"/>
      <c r="G242" s="15"/>
      <c r="H242" s="15"/>
      <c r="I242" s="7"/>
      <c r="J242" s="15"/>
      <c r="K242" s="15"/>
      <c r="L242" s="15"/>
      <c r="M242" s="15"/>
      <c r="N242" s="15"/>
      <c r="O242" s="15"/>
      <c r="P242" s="15"/>
      <c r="Q242" s="15"/>
      <c r="R242" s="20"/>
      <c r="S242" s="7"/>
    </row>
    <row r="243" spans="1:19" x14ac:dyDescent="0.2">
      <c r="A243" s="33"/>
      <c r="B243" s="4"/>
      <c r="C243" s="15"/>
      <c r="D243" s="20"/>
      <c r="E243" s="4"/>
      <c r="F243" s="15"/>
      <c r="G243" s="15"/>
      <c r="H243" s="15"/>
      <c r="I243" s="7"/>
      <c r="J243" s="15"/>
      <c r="K243" s="15"/>
      <c r="L243" s="15"/>
      <c r="M243" s="15"/>
      <c r="N243" s="15"/>
      <c r="O243" s="15"/>
      <c r="P243" s="15"/>
      <c r="Q243" s="15"/>
      <c r="R243" s="20"/>
      <c r="S243" s="7"/>
    </row>
    <row r="244" spans="1:19" x14ac:dyDescent="0.2">
      <c r="A244" s="33"/>
      <c r="B244" s="4"/>
      <c r="C244" s="15"/>
      <c r="D244" s="20"/>
      <c r="E244" s="4"/>
      <c r="F244" s="15"/>
      <c r="G244" s="15"/>
      <c r="H244" s="15"/>
      <c r="I244" s="7"/>
      <c r="J244" s="15"/>
      <c r="K244" s="15"/>
      <c r="L244" s="15"/>
      <c r="M244" s="15"/>
      <c r="N244" s="15"/>
      <c r="O244" s="15"/>
      <c r="P244" s="15"/>
      <c r="Q244" s="15"/>
      <c r="R244" s="20"/>
      <c r="S244" s="7"/>
    </row>
    <row r="245" spans="1:19" x14ac:dyDescent="0.2">
      <c r="A245" s="33"/>
      <c r="B245" s="4"/>
      <c r="C245" s="15"/>
      <c r="D245" s="20"/>
      <c r="E245" s="4"/>
      <c r="F245" s="15"/>
      <c r="G245" s="15"/>
      <c r="H245" s="15"/>
      <c r="I245" s="7"/>
      <c r="J245" s="15"/>
      <c r="K245" s="15"/>
      <c r="L245" s="15"/>
      <c r="M245" s="15"/>
      <c r="N245" s="15"/>
      <c r="O245" s="15"/>
      <c r="P245" s="15"/>
      <c r="Q245" s="15"/>
      <c r="R245" s="20"/>
      <c r="S245" s="7"/>
    </row>
    <row r="246" spans="1:19" x14ac:dyDescent="0.2">
      <c r="A246" s="33"/>
      <c r="B246" s="4"/>
      <c r="C246" s="15"/>
      <c r="D246" s="20"/>
      <c r="E246" s="4"/>
      <c r="F246" s="15"/>
      <c r="G246" s="15"/>
      <c r="H246" s="15"/>
      <c r="I246" s="7"/>
      <c r="J246" s="15"/>
      <c r="K246" s="15"/>
      <c r="L246" s="15"/>
      <c r="M246" s="15"/>
      <c r="N246" s="15"/>
      <c r="O246" s="15"/>
      <c r="P246" s="15"/>
      <c r="Q246" s="15"/>
      <c r="R246" s="20"/>
      <c r="S246" s="7"/>
    </row>
    <row r="247" spans="1:19" x14ac:dyDescent="0.2">
      <c r="A247" s="33"/>
      <c r="B247" s="4"/>
      <c r="C247" s="15"/>
      <c r="D247" s="20"/>
      <c r="E247" s="4"/>
      <c r="F247" s="15"/>
      <c r="G247" s="15"/>
      <c r="H247" s="15"/>
      <c r="I247" s="7"/>
      <c r="J247" s="15"/>
      <c r="K247" s="15"/>
      <c r="L247" s="15"/>
      <c r="M247" s="15"/>
      <c r="N247" s="15"/>
      <c r="O247" s="15"/>
      <c r="P247" s="15"/>
      <c r="Q247" s="15"/>
      <c r="R247" s="20"/>
      <c r="S247" s="7"/>
    </row>
    <row r="248" spans="1:19" x14ac:dyDescent="0.2">
      <c r="A248" s="33"/>
      <c r="B248" s="4"/>
      <c r="C248" s="15"/>
      <c r="D248" s="20"/>
      <c r="E248" s="4"/>
      <c r="F248" s="15"/>
      <c r="G248" s="15"/>
      <c r="H248" s="15"/>
      <c r="I248" s="7"/>
      <c r="J248" s="15"/>
      <c r="K248" s="15"/>
      <c r="L248" s="15"/>
      <c r="M248" s="15"/>
      <c r="N248" s="15"/>
      <c r="O248" s="15"/>
      <c r="P248" s="15"/>
      <c r="Q248" s="15"/>
      <c r="R248" s="20"/>
      <c r="S248" s="7"/>
    </row>
    <row r="249" spans="1:19" x14ac:dyDescent="0.2">
      <c r="A249" s="33"/>
      <c r="B249" s="4"/>
      <c r="C249" s="15"/>
      <c r="D249" s="20"/>
      <c r="E249" s="4"/>
      <c r="F249" s="15"/>
      <c r="G249" s="15"/>
      <c r="H249" s="15"/>
      <c r="I249" s="7"/>
      <c r="J249" s="15"/>
      <c r="K249" s="15"/>
      <c r="L249" s="15"/>
      <c r="M249" s="15"/>
      <c r="N249" s="15"/>
      <c r="O249" s="15"/>
      <c r="P249" s="15"/>
      <c r="Q249" s="15"/>
      <c r="R249" s="20"/>
      <c r="S249" s="7"/>
    </row>
  </sheetData>
  <mergeCells count="3">
    <mergeCell ref="S2:S3"/>
    <mergeCell ref="D1:F1"/>
    <mergeCell ref="G2:G4"/>
  </mergeCells>
  <phoneticPr fontId="5" type="noConversion"/>
  <printOptions horizontalCentered="1"/>
  <pageMargins left="0.6692913385826772" right="0.55118110236220474" top="0.98425196850393704" bottom="0.98425196850393704" header="0.51181102362204722" footer="0.51181102362204722"/>
  <pageSetup paperSize="8" scale="70" fitToHeight="2" orientation="portrait" horizontalDpi="4294967294" verticalDpi="4294967295" r:id="rId1"/>
  <headerFooter alignWithMargins="0">
    <oddHeader>&amp;C&amp;"Arial,Fett"&amp;12Grünpflege KA Kühnhausen
&amp;RSeite &amp;P</oddHeader>
  </headerFooter>
  <rowBreaks count="1" manualBreakCount="1">
    <brk id="97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7"/>
  <sheetViews>
    <sheetView zoomScaleNormal="100" workbookViewId="0">
      <pane ySplit="3" topLeftCell="A40" activePane="bottomLeft" state="frozen"/>
      <selection pane="bottomLeft" activeCell="E74" sqref="E74"/>
    </sheetView>
  </sheetViews>
  <sheetFormatPr baseColWidth="10" defaultRowHeight="12.75" x14ac:dyDescent="0.2"/>
  <cols>
    <col min="1" max="1" width="6.85546875" style="8" bestFit="1" customWidth="1"/>
    <col min="2" max="2" width="9.7109375" style="8" customWidth="1"/>
    <col min="3" max="3" width="31.85546875" customWidth="1"/>
    <col min="4" max="4" width="9.140625" bestFit="1" customWidth="1"/>
    <col min="5" max="5" width="6.7109375" customWidth="1"/>
    <col min="6" max="6" width="11.28515625" customWidth="1"/>
    <col min="7" max="7" width="8.7109375" customWidth="1"/>
    <col min="8" max="8" width="10.7109375" customWidth="1"/>
    <col min="9" max="9" width="14.7109375" customWidth="1"/>
    <col min="10" max="11" width="11.28515625" customWidth="1"/>
    <col min="12" max="12" width="9.28515625" customWidth="1"/>
    <col min="13" max="13" width="11.28515625" customWidth="1"/>
    <col min="14" max="14" width="10.7109375" customWidth="1"/>
    <col min="15" max="15" width="14.42578125" customWidth="1"/>
    <col min="16" max="16" width="16.42578125" customWidth="1"/>
    <col min="17" max="17" width="7.7109375" customWidth="1"/>
    <col min="18" max="18" width="11.5703125" customWidth="1"/>
    <col min="19" max="19" width="9.7109375" customWidth="1"/>
  </cols>
  <sheetData>
    <row r="1" spans="1:17" x14ac:dyDescent="0.2">
      <c r="A1" s="138" t="s">
        <v>271</v>
      </c>
      <c r="B1" s="175" t="s">
        <v>317</v>
      </c>
      <c r="C1" s="223" t="s">
        <v>1</v>
      </c>
      <c r="D1" s="5" t="s">
        <v>0</v>
      </c>
      <c r="E1" s="138" t="s">
        <v>205</v>
      </c>
      <c r="F1" s="139" t="s">
        <v>42</v>
      </c>
      <c r="G1" s="140" t="s">
        <v>44</v>
      </c>
      <c r="H1" s="296" t="s">
        <v>369</v>
      </c>
      <c r="I1" s="141" t="s">
        <v>229</v>
      </c>
      <c r="J1" s="142" t="s">
        <v>232</v>
      </c>
      <c r="K1" s="143" t="s">
        <v>47</v>
      </c>
      <c r="L1" s="144" t="s">
        <v>48</v>
      </c>
      <c r="M1" s="139" t="s">
        <v>235</v>
      </c>
      <c r="N1" s="145" t="s">
        <v>40</v>
      </c>
      <c r="O1" s="146" t="s">
        <v>49</v>
      </c>
      <c r="Q1" s="18"/>
    </row>
    <row r="2" spans="1:17" x14ac:dyDescent="0.2">
      <c r="A2" s="121" t="s">
        <v>98</v>
      </c>
      <c r="B2" s="176" t="s">
        <v>318</v>
      </c>
      <c r="C2" s="180" t="s">
        <v>2</v>
      </c>
      <c r="D2" s="6" t="s">
        <v>7</v>
      </c>
      <c r="E2" s="121" t="s">
        <v>206</v>
      </c>
      <c r="F2" s="147" t="s">
        <v>43</v>
      </c>
      <c r="G2" s="148" t="s">
        <v>45</v>
      </c>
      <c r="H2" s="297"/>
      <c r="I2" s="149" t="s">
        <v>230</v>
      </c>
      <c r="J2" s="150" t="s">
        <v>233</v>
      </c>
      <c r="K2" s="151" t="s">
        <v>43</v>
      </c>
      <c r="L2" s="152" t="s">
        <v>6</v>
      </c>
      <c r="M2" s="147"/>
      <c r="N2" s="153" t="s">
        <v>222</v>
      </c>
      <c r="O2" s="154" t="s">
        <v>50</v>
      </c>
    </row>
    <row r="3" spans="1:17" ht="13.5" thickBot="1" x14ac:dyDescent="0.25">
      <c r="A3" s="135" t="s">
        <v>99</v>
      </c>
      <c r="B3" s="177" t="s">
        <v>319</v>
      </c>
      <c r="C3" s="224"/>
      <c r="D3" s="10" t="s">
        <v>3</v>
      </c>
      <c r="E3" s="135" t="s">
        <v>216</v>
      </c>
      <c r="F3" s="155" t="s">
        <v>3</v>
      </c>
      <c r="G3" s="156" t="s">
        <v>3</v>
      </c>
      <c r="H3" s="298"/>
      <c r="I3" s="157" t="s">
        <v>231</v>
      </c>
      <c r="J3" s="158" t="s">
        <v>234</v>
      </c>
      <c r="K3" s="159" t="s">
        <v>3</v>
      </c>
      <c r="L3" s="160" t="s">
        <v>3</v>
      </c>
      <c r="M3" s="155" t="s">
        <v>3</v>
      </c>
      <c r="N3" s="161" t="s">
        <v>228</v>
      </c>
      <c r="O3" s="162" t="s">
        <v>3</v>
      </c>
    </row>
    <row r="4" spans="1:17" ht="18" x14ac:dyDescent="0.25">
      <c r="A4" s="134"/>
      <c r="B4" s="132"/>
      <c r="C4" s="133" t="s">
        <v>307</v>
      </c>
      <c r="D4" s="130"/>
      <c r="E4" s="134"/>
      <c r="F4" s="13"/>
      <c r="G4" s="13"/>
      <c r="H4" s="13"/>
      <c r="I4" s="13"/>
      <c r="J4" s="13"/>
      <c r="K4" s="13"/>
      <c r="L4" s="13"/>
      <c r="M4" s="13"/>
      <c r="N4" s="13"/>
      <c r="O4" s="11"/>
      <c r="Q4" s="30"/>
    </row>
    <row r="5" spans="1:17" s="179" customFormat="1" x14ac:dyDescent="0.2">
      <c r="A5" s="44">
        <v>2</v>
      </c>
      <c r="B5" s="203">
        <v>2002</v>
      </c>
      <c r="C5" s="115" t="s">
        <v>207</v>
      </c>
      <c r="D5" s="163">
        <f>SUM(E5:O5)</f>
        <v>1985</v>
      </c>
      <c r="E5" s="204"/>
      <c r="F5" s="188">
        <v>831</v>
      </c>
      <c r="G5" s="32"/>
      <c r="H5" s="32"/>
      <c r="I5" s="188">
        <v>649</v>
      </c>
      <c r="J5" s="32"/>
      <c r="K5" s="32"/>
      <c r="L5" s="32"/>
      <c r="M5" s="32"/>
      <c r="N5" s="32"/>
      <c r="O5" s="227">
        <v>505</v>
      </c>
      <c r="Q5" s="30"/>
    </row>
    <row r="6" spans="1:17" x14ac:dyDescent="0.2">
      <c r="A6" s="43">
        <v>6</v>
      </c>
      <c r="B6" s="203">
        <v>2261</v>
      </c>
      <c r="C6" s="115" t="s">
        <v>321</v>
      </c>
      <c r="D6" s="163"/>
      <c r="E6" s="204"/>
      <c r="F6" s="32">
        <f>1198</f>
        <v>1198</v>
      </c>
      <c r="G6" s="32"/>
      <c r="H6" s="32"/>
      <c r="I6" s="32"/>
      <c r="J6" s="32"/>
      <c r="K6" s="32"/>
      <c r="L6" s="32"/>
      <c r="M6" s="32"/>
      <c r="N6" s="32"/>
      <c r="O6" s="202"/>
      <c r="Q6" s="30"/>
    </row>
    <row r="7" spans="1:17" x14ac:dyDescent="0.2">
      <c r="A7" s="44">
        <v>18</v>
      </c>
      <c r="B7" s="203" t="s">
        <v>320</v>
      </c>
      <c r="C7" s="115" t="s">
        <v>208</v>
      </c>
      <c r="D7" s="163">
        <f t="shared" ref="D7:D27" si="0">SUM(E7:O7)</f>
        <v>2243</v>
      </c>
      <c r="E7" s="204"/>
      <c r="F7" s="32">
        <v>1437</v>
      </c>
      <c r="G7" s="32">
        <v>367</v>
      </c>
      <c r="H7" s="32"/>
      <c r="I7" s="32">
        <v>9</v>
      </c>
      <c r="J7" s="32"/>
      <c r="K7" s="32"/>
      <c r="L7" s="32"/>
      <c r="M7" s="32">
        <v>334</v>
      </c>
      <c r="N7" s="32">
        <v>96</v>
      </c>
      <c r="O7" s="202"/>
      <c r="Q7" s="30"/>
    </row>
    <row r="8" spans="1:17" x14ac:dyDescent="0.2">
      <c r="A8" s="43">
        <v>19</v>
      </c>
      <c r="B8" s="203">
        <v>2234</v>
      </c>
      <c r="C8" s="115" t="s">
        <v>209</v>
      </c>
      <c r="D8" s="163">
        <f t="shared" si="0"/>
        <v>773</v>
      </c>
      <c r="E8" s="204"/>
      <c r="F8" s="32">
        <v>480</v>
      </c>
      <c r="G8" s="32">
        <v>33</v>
      </c>
      <c r="H8" s="32"/>
      <c r="I8" s="32"/>
      <c r="J8" s="32">
        <v>34</v>
      </c>
      <c r="K8" s="32"/>
      <c r="L8" s="32"/>
      <c r="M8" s="32">
        <v>138</v>
      </c>
      <c r="N8" s="32">
        <v>58</v>
      </c>
      <c r="O8" s="202">
        <v>30</v>
      </c>
      <c r="Q8" s="30"/>
    </row>
    <row r="9" spans="1:17" s="179" customFormat="1" x14ac:dyDescent="0.2">
      <c r="A9" s="222" t="s">
        <v>308</v>
      </c>
      <c r="B9" s="205"/>
      <c r="C9" s="206" t="s">
        <v>323</v>
      </c>
      <c r="D9" s="163">
        <f t="shared" si="0"/>
        <v>225</v>
      </c>
      <c r="E9" s="207"/>
      <c r="F9" s="35">
        <v>181</v>
      </c>
      <c r="G9" s="35"/>
      <c r="H9" s="35"/>
      <c r="I9" s="35">
        <v>18</v>
      </c>
      <c r="J9" s="35"/>
      <c r="K9" s="35"/>
      <c r="L9" s="35"/>
      <c r="M9" s="35"/>
      <c r="N9" s="35">
        <v>26</v>
      </c>
      <c r="O9" s="228"/>
      <c r="Q9" s="30"/>
    </row>
    <row r="10" spans="1:17" x14ac:dyDescent="0.2">
      <c r="A10" s="44">
        <v>25</v>
      </c>
      <c r="B10" s="203">
        <v>2113</v>
      </c>
      <c r="C10" s="115" t="s">
        <v>210</v>
      </c>
      <c r="D10" s="163">
        <f t="shared" si="0"/>
        <v>1079</v>
      </c>
      <c r="E10" s="204"/>
      <c r="F10" s="32">
        <v>375</v>
      </c>
      <c r="G10" s="32">
        <v>55</v>
      </c>
      <c r="H10" s="32"/>
      <c r="I10" s="32"/>
      <c r="J10" s="32"/>
      <c r="K10" s="32">
        <v>230</v>
      </c>
      <c r="L10" s="32"/>
      <c r="M10" s="32">
        <v>317</v>
      </c>
      <c r="N10" s="32">
        <v>73</v>
      </c>
      <c r="O10" s="202">
        <v>29</v>
      </c>
      <c r="Q10" s="30"/>
    </row>
    <row r="11" spans="1:17" x14ac:dyDescent="0.2">
      <c r="A11" s="43">
        <v>26</v>
      </c>
      <c r="B11" s="203">
        <v>2121</v>
      </c>
      <c r="C11" s="115" t="s">
        <v>211</v>
      </c>
      <c r="D11" s="163">
        <f t="shared" si="0"/>
        <v>1514</v>
      </c>
      <c r="E11" s="204"/>
      <c r="F11" s="32">
        <v>1102</v>
      </c>
      <c r="G11" s="32"/>
      <c r="H11" s="32"/>
      <c r="I11" s="32"/>
      <c r="J11" s="32"/>
      <c r="K11" s="32">
        <v>324</v>
      </c>
      <c r="L11" s="32"/>
      <c r="M11" s="32"/>
      <c r="N11" s="32">
        <v>66</v>
      </c>
      <c r="O11" s="202">
        <v>22</v>
      </c>
      <c r="Q11" s="30"/>
    </row>
    <row r="12" spans="1:17" x14ac:dyDescent="0.2">
      <c r="A12" s="44">
        <v>31</v>
      </c>
      <c r="B12" s="203">
        <v>2203</v>
      </c>
      <c r="C12" s="115" t="s">
        <v>212</v>
      </c>
      <c r="D12" s="163">
        <f t="shared" si="0"/>
        <v>914</v>
      </c>
      <c r="E12" s="204"/>
      <c r="F12" s="32">
        <v>48</v>
      </c>
      <c r="G12" s="32">
        <v>15</v>
      </c>
      <c r="H12" s="32"/>
      <c r="I12" s="32"/>
      <c r="J12" s="32"/>
      <c r="K12" s="32">
        <v>458</v>
      </c>
      <c r="L12" s="32"/>
      <c r="M12" s="32">
        <v>297</v>
      </c>
      <c r="N12" s="32">
        <v>82</v>
      </c>
      <c r="O12" s="202">
        <v>14</v>
      </c>
      <c r="Q12" s="30"/>
    </row>
    <row r="13" spans="1:17" s="179" customFormat="1" x14ac:dyDescent="0.2">
      <c r="A13" s="43">
        <v>32</v>
      </c>
      <c r="B13" s="203">
        <v>2204</v>
      </c>
      <c r="C13" s="115" t="s">
        <v>322</v>
      </c>
      <c r="D13" s="163">
        <f t="shared" si="0"/>
        <v>1898</v>
      </c>
      <c r="E13" s="204"/>
      <c r="F13" s="32">
        <v>1278</v>
      </c>
      <c r="G13" s="32">
        <v>558</v>
      </c>
      <c r="H13" s="32"/>
      <c r="I13" s="32">
        <v>62</v>
      </c>
      <c r="J13" s="32"/>
      <c r="K13" s="32"/>
      <c r="L13" s="32"/>
      <c r="M13" s="32"/>
      <c r="N13" s="32"/>
      <c r="O13" s="202"/>
      <c r="Q13" s="30"/>
    </row>
    <row r="14" spans="1:17" x14ac:dyDescent="0.2">
      <c r="A14" s="43">
        <v>34</v>
      </c>
      <c r="B14" s="203">
        <v>2206</v>
      </c>
      <c r="C14" s="115" t="s">
        <v>213</v>
      </c>
      <c r="D14" s="163">
        <f t="shared" si="0"/>
        <v>2155</v>
      </c>
      <c r="E14" s="204"/>
      <c r="F14" s="32">
        <v>1349</v>
      </c>
      <c r="G14" s="32">
        <v>200</v>
      </c>
      <c r="H14" s="32"/>
      <c r="I14" s="32">
        <v>6</v>
      </c>
      <c r="J14" s="32"/>
      <c r="K14" s="32"/>
      <c r="L14" s="32"/>
      <c r="M14" s="32"/>
      <c r="N14" s="32">
        <v>96</v>
      </c>
      <c r="O14" s="202">
        <v>504</v>
      </c>
      <c r="Q14" s="30"/>
    </row>
    <row r="15" spans="1:17" x14ac:dyDescent="0.2">
      <c r="A15" s="44">
        <v>35</v>
      </c>
      <c r="B15" s="203">
        <v>2207</v>
      </c>
      <c r="C15" s="115" t="s">
        <v>214</v>
      </c>
      <c r="D15" s="163">
        <f t="shared" si="0"/>
        <v>958</v>
      </c>
      <c r="E15" s="204"/>
      <c r="F15" s="32">
        <v>575</v>
      </c>
      <c r="G15" s="32"/>
      <c r="H15" s="32"/>
      <c r="I15" s="32">
        <v>230</v>
      </c>
      <c r="J15" s="32"/>
      <c r="K15" s="32"/>
      <c r="L15" s="32"/>
      <c r="M15" s="32">
        <v>92</v>
      </c>
      <c r="N15" s="32">
        <v>61</v>
      </c>
      <c r="O15" s="202"/>
      <c r="Q15" s="30"/>
    </row>
    <row r="16" spans="1:17" x14ac:dyDescent="0.2">
      <c r="A16" s="43">
        <v>46</v>
      </c>
      <c r="B16" s="203">
        <v>2110</v>
      </c>
      <c r="C16" s="115" t="s">
        <v>275</v>
      </c>
      <c r="D16" s="163">
        <f t="shared" si="0"/>
        <v>878</v>
      </c>
      <c r="E16" s="204"/>
      <c r="F16" s="32">
        <v>170</v>
      </c>
      <c r="G16" s="32"/>
      <c r="H16" s="32"/>
      <c r="I16" s="32"/>
      <c r="J16" s="32">
        <v>266</v>
      </c>
      <c r="K16" s="32">
        <v>65</v>
      </c>
      <c r="L16" s="32"/>
      <c r="M16" s="32">
        <v>377</v>
      </c>
      <c r="N16" s="32"/>
      <c r="O16" s="202"/>
      <c r="Q16" s="30"/>
    </row>
    <row r="17" spans="1:17" s="179" customFormat="1" x14ac:dyDescent="0.2">
      <c r="A17" s="43">
        <v>51</v>
      </c>
      <c r="B17" s="203">
        <v>2116</v>
      </c>
      <c r="C17" s="115" t="s">
        <v>324</v>
      </c>
      <c r="D17" s="163">
        <f t="shared" si="0"/>
        <v>580</v>
      </c>
      <c r="E17" s="204"/>
      <c r="F17" s="32">
        <v>79</v>
      </c>
      <c r="G17" s="32"/>
      <c r="H17" s="32"/>
      <c r="I17" s="32">
        <v>61</v>
      </c>
      <c r="J17" s="32"/>
      <c r="K17" s="32">
        <v>122</v>
      </c>
      <c r="L17" s="32"/>
      <c r="M17" s="32">
        <v>304</v>
      </c>
      <c r="N17" s="204"/>
      <c r="O17" s="202">
        <v>14</v>
      </c>
      <c r="Q17" s="30"/>
    </row>
    <row r="18" spans="1:17" x14ac:dyDescent="0.2">
      <c r="A18" s="44">
        <v>60</v>
      </c>
      <c r="B18" s="203">
        <v>2032</v>
      </c>
      <c r="C18" s="115" t="s">
        <v>236</v>
      </c>
      <c r="D18" s="163">
        <f t="shared" si="0"/>
        <v>20124</v>
      </c>
      <c r="E18" s="204"/>
      <c r="F18" s="32">
        <v>7717</v>
      </c>
      <c r="G18" s="32">
        <v>114</v>
      </c>
      <c r="H18" s="32"/>
      <c r="I18" s="32">
        <v>2245</v>
      </c>
      <c r="J18" s="32"/>
      <c r="K18" s="32">
        <v>9616</v>
      </c>
      <c r="L18" s="32"/>
      <c r="M18" s="32"/>
      <c r="N18" s="204">
        <v>353</v>
      </c>
      <c r="O18" s="202">
        <v>79</v>
      </c>
      <c r="Q18" s="30"/>
    </row>
    <row r="19" spans="1:17" x14ac:dyDescent="0.2">
      <c r="A19" s="43">
        <v>60</v>
      </c>
      <c r="B19" s="203">
        <v>2032</v>
      </c>
      <c r="C19" s="115" t="s">
        <v>251</v>
      </c>
      <c r="D19" s="163"/>
      <c r="E19" s="204"/>
      <c r="F19" s="32"/>
      <c r="G19" s="32"/>
      <c r="H19" s="32"/>
      <c r="I19" s="32"/>
      <c r="J19" s="32"/>
      <c r="K19" s="32">
        <v>-9000</v>
      </c>
      <c r="L19" s="32"/>
      <c r="M19" s="32"/>
      <c r="N19" s="32"/>
      <c r="O19" s="202"/>
      <c r="Q19" s="30"/>
    </row>
    <row r="20" spans="1:17" x14ac:dyDescent="0.2">
      <c r="A20" s="43">
        <v>68</v>
      </c>
      <c r="B20" s="203">
        <v>2029</v>
      </c>
      <c r="C20" s="165" t="s">
        <v>377</v>
      </c>
      <c r="D20" s="163">
        <v>312</v>
      </c>
      <c r="E20" s="208"/>
      <c r="F20" s="209">
        <v>142</v>
      </c>
      <c r="G20" s="209">
        <v>96</v>
      </c>
      <c r="H20" s="209"/>
      <c r="I20" s="209"/>
      <c r="J20" s="209"/>
      <c r="K20" s="209"/>
      <c r="L20" s="209"/>
      <c r="M20" s="209"/>
      <c r="N20" s="209">
        <v>74</v>
      </c>
      <c r="O20" s="210"/>
      <c r="Q20" s="30"/>
    </row>
    <row r="21" spans="1:17" s="179" customFormat="1" x14ac:dyDescent="0.2">
      <c r="A21" s="44">
        <v>74</v>
      </c>
      <c r="B21" s="33">
        <v>2129</v>
      </c>
      <c r="C21" s="165" t="s">
        <v>325</v>
      </c>
      <c r="D21" s="163">
        <f t="shared" si="0"/>
        <v>130</v>
      </c>
      <c r="E21" s="208"/>
      <c r="F21" s="209">
        <v>96</v>
      </c>
      <c r="G21" s="209">
        <v>19</v>
      </c>
      <c r="H21" s="209"/>
      <c r="I21" s="209"/>
      <c r="J21" s="209"/>
      <c r="K21" s="209"/>
      <c r="L21" s="209"/>
      <c r="M21" s="209">
        <v>10</v>
      </c>
      <c r="N21" s="209"/>
      <c r="O21" s="210">
        <v>5</v>
      </c>
      <c r="Q21" s="30"/>
    </row>
    <row r="22" spans="1:17" s="179" customFormat="1" x14ac:dyDescent="0.2">
      <c r="A22" s="44">
        <v>77</v>
      </c>
      <c r="B22" s="33">
        <v>2291</v>
      </c>
      <c r="C22" s="165" t="s">
        <v>326</v>
      </c>
      <c r="D22" s="163">
        <f t="shared" si="0"/>
        <v>133</v>
      </c>
      <c r="E22" s="208"/>
      <c r="F22" s="209">
        <v>80</v>
      </c>
      <c r="G22" s="209"/>
      <c r="H22" s="209"/>
      <c r="I22" s="209"/>
      <c r="J22" s="209"/>
      <c r="K22" s="209"/>
      <c r="L22" s="209"/>
      <c r="M22" s="209">
        <v>48</v>
      </c>
      <c r="N22" s="209">
        <v>5</v>
      </c>
      <c r="O22" s="210"/>
      <c r="Q22" s="30"/>
    </row>
    <row r="23" spans="1:17" x14ac:dyDescent="0.2">
      <c r="A23" s="44">
        <v>85</v>
      </c>
      <c r="B23" s="33">
        <v>2292</v>
      </c>
      <c r="C23" s="165" t="s">
        <v>215</v>
      </c>
      <c r="D23" s="163">
        <f t="shared" si="0"/>
        <v>719</v>
      </c>
      <c r="E23" s="208"/>
      <c r="F23" s="209">
        <v>41</v>
      </c>
      <c r="G23" s="209"/>
      <c r="H23" s="209"/>
      <c r="I23" s="209">
        <v>11</v>
      </c>
      <c r="J23" s="209">
        <v>345</v>
      </c>
      <c r="K23" s="209"/>
      <c r="L23" s="209"/>
      <c r="M23" s="209">
        <v>224</v>
      </c>
      <c r="N23" s="209">
        <v>98</v>
      </c>
      <c r="O23" s="210"/>
      <c r="Q23" s="30"/>
    </row>
    <row r="24" spans="1:17" s="179" customFormat="1" x14ac:dyDescent="0.2">
      <c r="A24" s="44">
        <v>86</v>
      </c>
      <c r="B24" s="33">
        <v>2115</v>
      </c>
      <c r="C24" s="210" t="s">
        <v>327</v>
      </c>
      <c r="D24" s="163">
        <f t="shared" si="0"/>
        <v>418</v>
      </c>
      <c r="E24" s="208"/>
      <c r="F24" s="209">
        <v>84</v>
      </c>
      <c r="G24" s="209"/>
      <c r="H24" s="209"/>
      <c r="I24" s="209">
        <v>58</v>
      </c>
      <c r="J24" s="209"/>
      <c r="K24" s="209">
        <v>4</v>
      </c>
      <c r="L24" s="209"/>
      <c r="M24" s="209">
        <v>258</v>
      </c>
      <c r="N24" s="165"/>
      <c r="O24" s="210">
        <v>14</v>
      </c>
      <c r="Q24" s="30"/>
    </row>
    <row r="25" spans="1:17" s="179" customFormat="1" x14ac:dyDescent="0.2">
      <c r="A25" s="44">
        <v>88</v>
      </c>
      <c r="B25" s="33">
        <v>2114</v>
      </c>
      <c r="C25" s="210" t="s">
        <v>328</v>
      </c>
      <c r="D25" s="163">
        <f t="shared" si="0"/>
        <v>558</v>
      </c>
      <c r="E25" s="208"/>
      <c r="F25" s="209">
        <v>115</v>
      </c>
      <c r="G25" s="209"/>
      <c r="H25" s="209"/>
      <c r="I25" s="209">
        <v>58</v>
      </c>
      <c r="J25" s="209"/>
      <c r="K25" s="209"/>
      <c r="L25" s="209"/>
      <c r="M25" s="209">
        <v>365</v>
      </c>
      <c r="N25" s="165"/>
      <c r="O25" s="210">
        <v>20</v>
      </c>
      <c r="Q25" s="30"/>
    </row>
    <row r="26" spans="1:17" s="179" customFormat="1" x14ac:dyDescent="0.2">
      <c r="A26" s="44">
        <v>89</v>
      </c>
      <c r="B26" s="33">
        <v>2119</v>
      </c>
      <c r="C26" s="202" t="s">
        <v>329</v>
      </c>
      <c r="D26" s="163">
        <f t="shared" si="0"/>
        <v>249</v>
      </c>
      <c r="E26" s="204"/>
      <c r="F26" s="32">
        <v>244</v>
      </c>
      <c r="G26" s="32"/>
      <c r="H26" s="32"/>
      <c r="I26" s="32">
        <v>5</v>
      </c>
      <c r="J26" s="32"/>
      <c r="K26" s="32"/>
      <c r="L26" s="32"/>
      <c r="M26" s="32"/>
      <c r="N26" s="115"/>
      <c r="O26" s="202"/>
      <c r="Q26" s="30"/>
    </row>
    <row r="27" spans="1:17" s="179" customFormat="1" x14ac:dyDescent="0.2">
      <c r="A27" s="44">
        <v>91</v>
      </c>
      <c r="B27" s="214">
        <v>2133</v>
      </c>
      <c r="C27" s="115" t="s">
        <v>336</v>
      </c>
      <c r="D27" s="163">
        <f t="shared" si="0"/>
        <v>455</v>
      </c>
      <c r="E27" s="204"/>
      <c r="F27" s="32">
        <v>131</v>
      </c>
      <c r="G27" s="32"/>
      <c r="H27" s="32"/>
      <c r="I27" s="32">
        <v>28</v>
      </c>
      <c r="J27" s="32"/>
      <c r="K27" s="32"/>
      <c r="L27" s="32"/>
      <c r="M27" s="32">
        <v>296</v>
      </c>
      <c r="N27" s="115"/>
      <c r="O27" s="202"/>
      <c r="Q27" s="30"/>
    </row>
    <row r="28" spans="1:17" s="179" customFormat="1" ht="13.5" thickBot="1" x14ac:dyDescent="0.25">
      <c r="A28" s="282"/>
      <c r="B28" s="283"/>
      <c r="C28" s="284"/>
      <c r="D28" s="285"/>
      <c r="E28" s="286"/>
      <c r="F28" s="287"/>
      <c r="G28" s="287"/>
      <c r="H28" s="287"/>
      <c r="I28" s="287"/>
      <c r="J28" s="287"/>
      <c r="K28" s="287"/>
      <c r="L28" s="287"/>
      <c r="M28" s="287"/>
      <c r="N28" s="284"/>
      <c r="O28" s="288"/>
      <c r="P28" s="233"/>
      <c r="Q28" s="233"/>
    </row>
    <row r="29" spans="1:17" s="18" customFormat="1" ht="13.5" thickBot="1" x14ac:dyDescent="0.25">
      <c r="A29" s="166"/>
      <c r="B29" s="178"/>
      <c r="C29" s="92" t="s">
        <v>310</v>
      </c>
      <c r="D29" s="94"/>
      <c r="E29" s="93"/>
      <c r="F29" s="226">
        <f>SUM(F5:F28)</f>
        <v>17753</v>
      </c>
      <c r="G29" s="226">
        <f t="shared" ref="G29:L29" si="1">SUM(G5:G26)</f>
        <v>1457</v>
      </c>
      <c r="H29" s="226">
        <f t="shared" si="1"/>
        <v>0</v>
      </c>
      <c r="I29" s="226">
        <f t="shared" si="1"/>
        <v>3412</v>
      </c>
      <c r="J29" s="226">
        <f t="shared" si="1"/>
        <v>645</v>
      </c>
      <c r="K29" s="226">
        <f t="shared" si="1"/>
        <v>1819</v>
      </c>
      <c r="L29" s="226">
        <f t="shared" si="1"/>
        <v>0</v>
      </c>
      <c r="M29" s="226">
        <f>SUM(M5:M27)</f>
        <v>3060</v>
      </c>
      <c r="N29" s="226">
        <f>SUM(N5:N26)</f>
        <v>1088</v>
      </c>
      <c r="O29" s="229">
        <f>SUM(O5:O26)</f>
        <v>1236</v>
      </c>
    </row>
    <row r="30" spans="1:17" x14ac:dyDescent="0.2">
      <c r="A30" s="134"/>
      <c r="B30" s="132"/>
      <c r="C30" s="13"/>
      <c r="D30" s="231"/>
      <c r="E30" s="232"/>
      <c r="F30" s="13"/>
      <c r="G30" s="13"/>
      <c r="H30" s="13"/>
      <c r="I30" s="13"/>
      <c r="J30" s="13"/>
      <c r="K30" s="13"/>
      <c r="L30" s="13"/>
      <c r="M30" s="13"/>
      <c r="N30" s="13"/>
      <c r="O30" s="11"/>
    </row>
    <row r="31" spans="1:17" ht="18" x14ac:dyDescent="0.25">
      <c r="A31" s="129"/>
      <c r="B31" s="42"/>
      <c r="C31" s="131" t="s">
        <v>364</v>
      </c>
      <c r="D31" s="30"/>
      <c r="E31" s="212"/>
      <c r="F31" s="30"/>
      <c r="G31" s="30"/>
      <c r="H31" s="30"/>
      <c r="I31" s="30"/>
      <c r="J31" s="30"/>
      <c r="K31" s="30"/>
      <c r="L31" s="30"/>
      <c r="M31" s="30"/>
      <c r="N31" s="30"/>
      <c r="O31" s="213"/>
    </row>
    <row r="32" spans="1:17" x14ac:dyDescent="0.2">
      <c r="A32" s="44"/>
      <c r="B32" s="214">
        <v>2216</v>
      </c>
      <c r="C32" s="115" t="s">
        <v>292</v>
      </c>
      <c r="D32" s="215">
        <f t="shared" ref="D32:D53" si="2">SUM(F32:O32)</f>
        <v>1407</v>
      </c>
      <c r="E32" s="211"/>
      <c r="F32" s="209"/>
      <c r="G32" s="268"/>
      <c r="H32" s="209">
        <f>618+463+52+274</f>
        <v>1407</v>
      </c>
      <c r="I32" s="241"/>
      <c r="J32" s="241"/>
      <c r="K32" s="241"/>
      <c r="L32" s="241"/>
      <c r="M32" s="241"/>
      <c r="N32" s="238"/>
      <c r="O32" s="253"/>
      <c r="Q32" s="30"/>
    </row>
    <row r="33" spans="1:17" x14ac:dyDescent="0.2">
      <c r="A33" s="44"/>
      <c r="B33" s="214">
        <v>2217</v>
      </c>
      <c r="C33" s="115" t="s">
        <v>293</v>
      </c>
      <c r="D33" s="215">
        <f t="shared" si="2"/>
        <v>6002</v>
      </c>
      <c r="E33" s="211"/>
      <c r="F33" s="209"/>
      <c r="G33" s="268"/>
      <c r="H33" s="209">
        <f>5109+690+203</f>
        <v>6002</v>
      </c>
      <c r="I33" s="241"/>
      <c r="J33" s="241"/>
      <c r="K33" s="241"/>
      <c r="L33" s="241"/>
      <c r="M33" s="241"/>
      <c r="N33" s="238"/>
      <c r="O33" s="253"/>
      <c r="Q33" s="30"/>
    </row>
    <row r="34" spans="1:17" x14ac:dyDescent="0.2">
      <c r="A34" s="44"/>
      <c r="B34" s="214">
        <v>2219</v>
      </c>
      <c r="C34" s="115" t="s">
        <v>294</v>
      </c>
      <c r="D34" s="215">
        <f t="shared" si="2"/>
        <v>153</v>
      </c>
      <c r="E34" s="211"/>
      <c r="F34" s="209"/>
      <c r="G34" s="268"/>
      <c r="H34" s="209">
        <v>153</v>
      </c>
      <c r="I34" s="241"/>
      <c r="J34" s="241"/>
      <c r="K34" s="241"/>
      <c r="L34" s="241"/>
      <c r="M34" s="241"/>
      <c r="N34" s="238"/>
      <c r="O34" s="253"/>
      <c r="Q34" s="30"/>
    </row>
    <row r="35" spans="1:17" x14ac:dyDescent="0.2">
      <c r="A35" s="44"/>
      <c r="B35" s="214">
        <v>2221</v>
      </c>
      <c r="C35" s="115" t="s">
        <v>295</v>
      </c>
      <c r="D35" s="215">
        <f t="shared" si="2"/>
        <v>883</v>
      </c>
      <c r="E35" s="211"/>
      <c r="F35" s="209"/>
      <c r="G35" s="268"/>
      <c r="H35" s="209">
        <v>883</v>
      </c>
      <c r="I35" s="241"/>
      <c r="J35" s="241"/>
      <c r="K35" s="241"/>
      <c r="L35" s="241"/>
      <c r="M35" s="241"/>
      <c r="N35" s="238"/>
      <c r="O35" s="253"/>
      <c r="Q35" s="30"/>
    </row>
    <row r="36" spans="1:17" x14ac:dyDescent="0.2">
      <c r="A36" s="44"/>
      <c r="B36" s="214">
        <v>2224</v>
      </c>
      <c r="C36" s="115" t="s">
        <v>296</v>
      </c>
      <c r="D36" s="215">
        <f t="shared" si="2"/>
        <v>2616</v>
      </c>
      <c r="E36" s="211"/>
      <c r="F36" s="209"/>
      <c r="G36" s="268"/>
      <c r="H36" s="209">
        <f>1562+755+299</f>
        <v>2616</v>
      </c>
      <c r="I36" s="241"/>
      <c r="J36" s="241"/>
      <c r="K36" s="241"/>
      <c r="L36" s="241"/>
      <c r="M36" s="241"/>
      <c r="N36" s="238"/>
      <c r="O36" s="253"/>
      <c r="Q36" s="30"/>
    </row>
    <row r="37" spans="1:17" x14ac:dyDescent="0.2">
      <c r="A37" s="44"/>
      <c r="B37" s="214">
        <v>2237</v>
      </c>
      <c r="C37" s="115" t="s">
        <v>297</v>
      </c>
      <c r="D37" s="215">
        <f t="shared" si="2"/>
        <v>2061</v>
      </c>
      <c r="E37" s="211"/>
      <c r="F37" s="209"/>
      <c r="G37" s="268"/>
      <c r="H37" s="209">
        <f>1780+137+46+98</f>
        <v>2061</v>
      </c>
      <c r="I37" s="241"/>
      <c r="J37" s="241"/>
      <c r="K37" s="241"/>
      <c r="L37" s="241"/>
      <c r="M37" s="241"/>
      <c r="N37" s="238"/>
      <c r="O37" s="253"/>
      <c r="Q37" s="30"/>
    </row>
    <row r="38" spans="1:17" x14ac:dyDescent="0.2">
      <c r="A38" s="44"/>
      <c r="B38" s="214">
        <v>2239</v>
      </c>
      <c r="C38" s="115" t="s">
        <v>273</v>
      </c>
      <c r="D38" s="215">
        <f>SUM(F38:O38)</f>
        <v>728</v>
      </c>
      <c r="E38" s="211"/>
      <c r="F38" s="209"/>
      <c r="G38" s="268"/>
      <c r="H38" s="209">
        <f>438+227+63</f>
        <v>728</v>
      </c>
      <c r="I38" s="241"/>
      <c r="J38" s="241"/>
      <c r="K38" s="241"/>
      <c r="L38" s="241"/>
      <c r="M38" s="241"/>
      <c r="N38" s="238"/>
      <c r="O38" s="253"/>
      <c r="Q38" s="30"/>
    </row>
    <row r="39" spans="1:17" x14ac:dyDescent="0.2">
      <c r="A39" s="44"/>
      <c r="B39" s="214">
        <v>2240</v>
      </c>
      <c r="C39" s="115" t="s">
        <v>298</v>
      </c>
      <c r="D39" s="215">
        <f t="shared" si="2"/>
        <v>346</v>
      </c>
      <c r="E39" s="211"/>
      <c r="F39" s="209"/>
      <c r="G39" s="268"/>
      <c r="H39" s="209">
        <f>290+51+5</f>
        <v>346</v>
      </c>
      <c r="I39" s="241"/>
      <c r="J39" s="241"/>
      <c r="K39" s="241"/>
      <c r="L39" s="241"/>
      <c r="M39" s="241"/>
      <c r="N39" s="238"/>
      <c r="O39" s="253"/>
      <c r="Q39" s="30"/>
    </row>
    <row r="40" spans="1:17" x14ac:dyDescent="0.2">
      <c r="A40" s="44"/>
      <c r="B40" s="214">
        <v>2241</v>
      </c>
      <c r="C40" s="115" t="s">
        <v>299</v>
      </c>
      <c r="D40" s="215">
        <f t="shared" si="2"/>
        <v>273</v>
      </c>
      <c r="E40" s="211"/>
      <c r="F40" s="209"/>
      <c r="G40" s="268"/>
      <c r="H40" s="209">
        <f>108+165</f>
        <v>273</v>
      </c>
      <c r="I40" s="241"/>
      <c r="J40" s="241"/>
      <c r="K40" s="241"/>
      <c r="L40" s="241"/>
      <c r="M40" s="241"/>
      <c r="N40" s="238"/>
      <c r="O40" s="253"/>
      <c r="Q40" s="30"/>
    </row>
    <row r="41" spans="1:17" x14ac:dyDescent="0.2">
      <c r="A41" s="44"/>
      <c r="B41" s="214">
        <v>2242</v>
      </c>
      <c r="C41" s="115" t="s">
        <v>300</v>
      </c>
      <c r="D41" s="215">
        <f t="shared" si="2"/>
        <v>1704</v>
      </c>
      <c r="E41" s="211"/>
      <c r="F41" s="209"/>
      <c r="G41" s="268"/>
      <c r="H41" s="209">
        <f>716+416+60+512</f>
        <v>1704</v>
      </c>
      <c r="I41" s="241"/>
      <c r="J41" s="241"/>
      <c r="K41" s="241"/>
      <c r="L41" s="241"/>
      <c r="M41" s="241"/>
      <c r="N41" s="238"/>
      <c r="O41" s="253"/>
      <c r="Q41" s="30"/>
    </row>
    <row r="42" spans="1:17" x14ac:dyDescent="0.2">
      <c r="A42" s="44"/>
      <c r="B42" s="214">
        <v>2243</v>
      </c>
      <c r="C42" s="115" t="s">
        <v>301</v>
      </c>
      <c r="D42" s="215">
        <f t="shared" si="2"/>
        <v>238</v>
      </c>
      <c r="E42" s="211"/>
      <c r="F42" s="209"/>
      <c r="G42" s="268"/>
      <c r="H42" s="209">
        <f>37+201</f>
        <v>238</v>
      </c>
      <c r="I42" s="241"/>
      <c r="J42" s="241"/>
      <c r="K42" s="241"/>
      <c r="L42" s="241"/>
      <c r="M42" s="241"/>
      <c r="N42" s="238"/>
      <c r="O42" s="253"/>
      <c r="Q42" s="30"/>
    </row>
    <row r="43" spans="1:17" x14ac:dyDescent="0.2">
      <c r="A43" s="44"/>
      <c r="B43" s="214">
        <v>2246</v>
      </c>
      <c r="C43" s="115" t="s">
        <v>302</v>
      </c>
      <c r="D43" s="215">
        <f t="shared" si="2"/>
        <v>357</v>
      </c>
      <c r="E43" s="211"/>
      <c r="F43" s="209"/>
      <c r="G43" s="268"/>
      <c r="H43" s="209">
        <v>357</v>
      </c>
      <c r="I43" s="241"/>
      <c r="J43" s="241"/>
      <c r="K43" s="241"/>
      <c r="L43" s="241"/>
      <c r="M43" s="241"/>
      <c r="N43" s="238"/>
      <c r="O43" s="253"/>
      <c r="Q43" s="30"/>
    </row>
    <row r="44" spans="1:17" s="179" customFormat="1" x14ac:dyDescent="0.2">
      <c r="A44" s="44"/>
      <c r="B44" s="214">
        <v>2252</v>
      </c>
      <c r="C44" s="115" t="s">
        <v>330</v>
      </c>
      <c r="D44" s="215">
        <f t="shared" si="2"/>
        <v>1247</v>
      </c>
      <c r="E44" s="211"/>
      <c r="F44" s="209"/>
      <c r="G44" s="268"/>
      <c r="H44" s="209">
        <f>763+484</f>
        <v>1247</v>
      </c>
      <c r="I44" s="241"/>
      <c r="J44" s="241"/>
      <c r="K44" s="241"/>
      <c r="L44" s="241"/>
      <c r="M44" s="241"/>
      <c r="N44" s="238"/>
      <c r="O44" s="253"/>
      <c r="Q44" s="30"/>
    </row>
    <row r="45" spans="1:17" x14ac:dyDescent="0.2">
      <c r="A45" s="44"/>
      <c r="B45" s="214">
        <v>2253</v>
      </c>
      <c r="C45" s="115" t="s">
        <v>303</v>
      </c>
      <c r="D45" s="215">
        <f t="shared" si="2"/>
        <v>2748</v>
      </c>
      <c r="E45" s="211"/>
      <c r="F45" s="209"/>
      <c r="G45" s="268"/>
      <c r="H45" s="209">
        <f>1883+865</f>
        <v>2748</v>
      </c>
      <c r="I45" s="241"/>
      <c r="J45" s="241"/>
      <c r="K45" s="241"/>
      <c r="L45" s="241"/>
      <c r="M45" s="241"/>
      <c r="N45" s="238"/>
      <c r="O45" s="253"/>
      <c r="Q45" s="30"/>
    </row>
    <row r="46" spans="1:17" s="179" customFormat="1" x14ac:dyDescent="0.2">
      <c r="A46" s="44"/>
      <c r="B46" s="214">
        <v>2263</v>
      </c>
      <c r="C46" s="115" t="s">
        <v>331</v>
      </c>
      <c r="D46" s="215">
        <f t="shared" si="2"/>
        <v>1170</v>
      </c>
      <c r="E46" s="211"/>
      <c r="F46" s="209"/>
      <c r="G46" s="268"/>
      <c r="H46" s="209">
        <f>532+638</f>
        <v>1170</v>
      </c>
      <c r="I46" s="241"/>
      <c r="J46" s="241"/>
      <c r="K46" s="241"/>
      <c r="L46" s="241"/>
      <c r="M46" s="241"/>
      <c r="N46" s="238"/>
      <c r="O46" s="253"/>
      <c r="Q46" s="30"/>
    </row>
    <row r="47" spans="1:17" x14ac:dyDescent="0.2">
      <c r="A47" s="44"/>
      <c r="B47" s="214">
        <v>2277</v>
      </c>
      <c r="C47" s="115" t="s">
        <v>304</v>
      </c>
      <c r="D47" s="215">
        <f t="shared" si="2"/>
        <v>2346</v>
      </c>
      <c r="E47" s="187"/>
      <c r="F47" s="32"/>
      <c r="G47" s="269"/>
      <c r="H47" s="32">
        <f>984+1362</f>
        <v>2346</v>
      </c>
      <c r="I47" s="252"/>
      <c r="J47" s="252"/>
      <c r="K47" s="252"/>
      <c r="L47" s="252"/>
      <c r="M47" s="252"/>
      <c r="N47" s="252"/>
      <c r="O47" s="253"/>
      <c r="Q47" s="30"/>
    </row>
    <row r="48" spans="1:17" s="179" customFormat="1" x14ac:dyDescent="0.2">
      <c r="A48" s="44"/>
      <c r="B48" s="216">
        <v>2279</v>
      </c>
      <c r="C48" s="115" t="s">
        <v>332</v>
      </c>
      <c r="D48" s="215">
        <f t="shared" si="2"/>
        <v>5408</v>
      </c>
      <c r="E48" s="211"/>
      <c r="F48" s="32"/>
      <c r="G48" s="269"/>
      <c r="H48" s="32">
        <f>3784+1624</f>
        <v>5408</v>
      </c>
      <c r="I48" s="252"/>
      <c r="J48" s="252"/>
      <c r="K48" s="252"/>
      <c r="L48" s="252"/>
      <c r="M48" s="252"/>
      <c r="N48" s="252"/>
      <c r="O48" s="253"/>
      <c r="Q48" s="30"/>
    </row>
    <row r="49" spans="1:17" s="179" customFormat="1" x14ac:dyDescent="0.2">
      <c r="A49" s="44"/>
      <c r="B49" s="216">
        <v>2281</v>
      </c>
      <c r="C49" s="115" t="s">
        <v>333</v>
      </c>
      <c r="D49" s="215">
        <f t="shared" si="2"/>
        <v>7564</v>
      </c>
      <c r="E49" s="211"/>
      <c r="F49" s="32"/>
      <c r="G49" s="269"/>
      <c r="H49" s="32">
        <f>5323+2241</f>
        <v>7564</v>
      </c>
      <c r="I49" s="252"/>
      <c r="J49" s="252"/>
      <c r="K49" s="252"/>
      <c r="L49" s="252"/>
      <c r="M49" s="252"/>
      <c r="N49" s="252"/>
      <c r="O49" s="253"/>
      <c r="Q49" s="30"/>
    </row>
    <row r="50" spans="1:17" s="179" customFormat="1" x14ac:dyDescent="0.2">
      <c r="A50" s="44"/>
      <c r="B50" s="216">
        <v>2305</v>
      </c>
      <c r="C50" s="115" t="s">
        <v>334</v>
      </c>
      <c r="D50" s="215">
        <f t="shared" si="2"/>
        <v>14461</v>
      </c>
      <c r="E50" s="211"/>
      <c r="F50" s="32"/>
      <c r="G50" s="269"/>
      <c r="H50" s="32">
        <f>12195+2266</f>
        <v>14461</v>
      </c>
      <c r="I50" s="252"/>
      <c r="J50" s="252"/>
      <c r="K50" s="252"/>
      <c r="L50" s="252"/>
      <c r="M50" s="252"/>
      <c r="N50" s="252"/>
      <c r="O50" s="253"/>
      <c r="Q50" s="30"/>
    </row>
    <row r="51" spans="1:17" x14ac:dyDescent="0.2">
      <c r="A51" s="44"/>
      <c r="B51" s="216">
        <v>2312</v>
      </c>
      <c r="C51" s="115" t="s">
        <v>305</v>
      </c>
      <c r="D51" s="215">
        <f t="shared" si="2"/>
        <v>1604</v>
      </c>
      <c r="E51" s="204"/>
      <c r="F51" s="32"/>
      <c r="G51" s="269"/>
      <c r="H51" s="32">
        <f>611+788+205</f>
        <v>1604</v>
      </c>
      <c r="I51" s="252"/>
      <c r="J51" s="252"/>
      <c r="K51" s="252"/>
      <c r="L51" s="252"/>
      <c r="M51" s="252"/>
      <c r="N51" s="252"/>
      <c r="O51" s="253"/>
      <c r="Q51" s="30"/>
    </row>
    <row r="52" spans="1:17" x14ac:dyDescent="0.2">
      <c r="A52" s="43"/>
      <c r="B52" s="230">
        <v>2347</v>
      </c>
      <c r="C52" s="115" t="s">
        <v>306</v>
      </c>
      <c r="D52" s="215">
        <f t="shared" si="2"/>
        <v>751</v>
      </c>
      <c r="E52" s="204"/>
      <c r="F52" s="32"/>
      <c r="G52" s="269"/>
      <c r="H52" s="32">
        <f>423+235+25+68</f>
        <v>751</v>
      </c>
      <c r="I52" s="252"/>
      <c r="J52" s="252"/>
      <c r="K52" s="252"/>
      <c r="L52" s="252"/>
      <c r="M52" s="252"/>
      <c r="N52" s="252"/>
      <c r="O52" s="253"/>
      <c r="Q52" s="30"/>
    </row>
    <row r="53" spans="1:17" s="179" customFormat="1" x14ac:dyDescent="0.2">
      <c r="A53" s="44"/>
      <c r="B53" s="33">
        <v>2357</v>
      </c>
      <c r="C53" s="115" t="s">
        <v>335</v>
      </c>
      <c r="D53" s="163">
        <f t="shared" si="2"/>
        <v>1279</v>
      </c>
      <c r="E53" s="204"/>
      <c r="F53" s="32"/>
      <c r="G53" s="269"/>
      <c r="H53" s="32">
        <f>754+525</f>
        <v>1279</v>
      </c>
      <c r="I53" s="252"/>
      <c r="J53" s="252"/>
      <c r="K53" s="252"/>
      <c r="L53" s="252"/>
      <c r="M53" s="252"/>
      <c r="N53" s="252"/>
      <c r="O53" s="253"/>
      <c r="Q53" s="30"/>
    </row>
    <row r="54" spans="1:17" x14ac:dyDescent="0.2">
      <c r="A54" s="263"/>
      <c r="B54" s="299" t="s">
        <v>363</v>
      </c>
      <c r="C54" s="206" t="s">
        <v>358</v>
      </c>
      <c r="D54" s="300">
        <v>1500</v>
      </c>
      <c r="E54" s="301"/>
      <c r="F54" s="234"/>
      <c r="G54" s="234"/>
      <c r="H54" s="234">
        <v>1500</v>
      </c>
      <c r="I54" s="270"/>
      <c r="J54" s="270"/>
      <c r="K54" s="270"/>
      <c r="L54" s="270"/>
      <c r="M54" s="270"/>
      <c r="N54" s="271"/>
      <c r="O54" s="272"/>
      <c r="Q54" s="30"/>
    </row>
    <row r="55" spans="1:17" x14ac:dyDescent="0.2">
      <c r="A55" s="235"/>
      <c r="B55" s="214" t="s">
        <v>363</v>
      </c>
      <c r="C55" s="115" t="s">
        <v>359</v>
      </c>
      <c r="D55" s="215">
        <v>248</v>
      </c>
      <c r="E55" s="211"/>
      <c r="F55" s="209"/>
      <c r="G55" s="209"/>
      <c r="H55" s="209">
        <v>248</v>
      </c>
      <c r="I55" s="241"/>
      <c r="J55" s="241"/>
      <c r="K55" s="241"/>
      <c r="L55" s="241"/>
      <c r="M55" s="241"/>
      <c r="N55" s="238"/>
      <c r="O55" s="253"/>
      <c r="Q55" s="30"/>
    </row>
    <row r="56" spans="1:17" x14ac:dyDescent="0.2">
      <c r="A56" s="235"/>
      <c r="B56" s="214" t="s">
        <v>363</v>
      </c>
      <c r="C56" s="115" t="s">
        <v>360</v>
      </c>
      <c r="D56" s="215">
        <v>601</v>
      </c>
      <c r="E56" s="211"/>
      <c r="F56" s="209"/>
      <c r="G56" s="209"/>
      <c r="H56" s="209">
        <v>601</v>
      </c>
      <c r="I56" s="241"/>
      <c r="J56" s="241"/>
      <c r="K56" s="241"/>
      <c r="L56" s="241"/>
      <c r="M56" s="241"/>
      <c r="N56" s="238"/>
      <c r="O56" s="253"/>
      <c r="Q56" s="30"/>
    </row>
    <row r="57" spans="1:17" x14ac:dyDescent="0.2">
      <c r="A57" s="235"/>
      <c r="B57" s="214" t="s">
        <v>363</v>
      </c>
      <c r="C57" s="115" t="s">
        <v>361</v>
      </c>
      <c r="D57" s="215">
        <v>573</v>
      </c>
      <c r="E57" s="211"/>
      <c r="F57" s="209"/>
      <c r="G57" s="209"/>
      <c r="H57" s="209">
        <v>573</v>
      </c>
      <c r="I57" s="241"/>
      <c r="J57" s="241"/>
      <c r="K57" s="241"/>
      <c r="L57" s="241"/>
      <c r="M57" s="241"/>
      <c r="N57" s="238"/>
      <c r="O57" s="253"/>
      <c r="Q57" s="30"/>
    </row>
    <row r="58" spans="1:17" x14ac:dyDescent="0.2">
      <c r="A58" s="235"/>
      <c r="B58" s="214" t="s">
        <v>363</v>
      </c>
      <c r="C58" s="115" t="s">
        <v>362</v>
      </c>
      <c r="D58" s="215">
        <v>839</v>
      </c>
      <c r="E58" s="211"/>
      <c r="F58" s="209"/>
      <c r="G58" s="209"/>
      <c r="H58" s="209">
        <v>839</v>
      </c>
      <c r="I58" s="241"/>
      <c r="J58" s="241"/>
      <c r="K58" s="241"/>
      <c r="L58" s="241"/>
      <c r="M58" s="241"/>
      <c r="N58" s="238"/>
      <c r="O58" s="253"/>
      <c r="Q58" s="30"/>
    </row>
    <row r="59" spans="1:17" ht="13.5" thickBot="1" x14ac:dyDescent="0.25">
      <c r="A59" s="264"/>
      <c r="B59" s="265"/>
      <c r="C59" s="165"/>
      <c r="D59" s="209"/>
      <c r="E59" s="209"/>
      <c r="F59" s="209"/>
      <c r="G59" s="209"/>
      <c r="H59" s="209"/>
      <c r="I59" s="241"/>
      <c r="J59" s="241"/>
      <c r="K59" s="241"/>
      <c r="L59" s="241"/>
      <c r="M59" s="241"/>
      <c r="N59" s="241"/>
      <c r="O59" s="273"/>
      <c r="Q59" s="30"/>
    </row>
    <row r="60" spans="1:17" ht="13.5" thickBot="1" x14ac:dyDescent="0.25">
      <c r="A60" s="166"/>
      <c r="B60" s="178"/>
      <c r="C60" s="92" t="s">
        <v>365</v>
      </c>
      <c r="D60" s="94">
        <f>SUM(D32:D59)</f>
        <v>59107</v>
      </c>
      <c r="E60" s="185"/>
      <c r="F60" s="266">
        <f t="shared" ref="F60:O60" si="3">SUM(F32:F59)</f>
        <v>0</v>
      </c>
      <c r="G60" s="266">
        <f t="shared" si="3"/>
        <v>0</v>
      </c>
      <c r="H60" s="266">
        <f t="shared" si="3"/>
        <v>59107</v>
      </c>
      <c r="I60" s="266">
        <f t="shared" si="3"/>
        <v>0</v>
      </c>
      <c r="J60" s="266">
        <f t="shared" si="3"/>
        <v>0</v>
      </c>
      <c r="K60" s="266">
        <f t="shared" si="3"/>
        <v>0</v>
      </c>
      <c r="L60" s="266">
        <f t="shared" si="3"/>
        <v>0</v>
      </c>
      <c r="M60" s="266">
        <f t="shared" si="3"/>
        <v>0</v>
      </c>
      <c r="N60" s="266">
        <f t="shared" si="3"/>
        <v>0</v>
      </c>
      <c r="O60" s="267">
        <f t="shared" si="3"/>
        <v>0</v>
      </c>
      <c r="P60" s="18"/>
      <c r="Q60" s="18"/>
    </row>
    <row r="61" spans="1:17" ht="13.5" thickBot="1" x14ac:dyDescent="0.25">
      <c r="A61" s="218"/>
      <c r="B61" s="219"/>
      <c r="C61" s="136"/>
      <c r="D61" s="186"/>
      <c r="E61" s="137"/>
      <c r="F61" s="220"/>
      <c r="G61" s="220"/>
      <c r="H61" s="220"/>
      <c r="I61" s="220"/>
      <c r="J61" s="220"/>
      <c r="K61" s="220"/>
      <c r="L61" s="220"/>
      <c r="M61" s="220"/>
      <c r="N61" s="220"/>
      <c r="O61" s="221"/>
      <c r="P61" s="18"/>
      <c r="Q61" s="30"/>
    </row>
    <row r="62" spans="1:17" ht="13.5" thickBot="1" x14ac:dyDescent="0.25">
      <c r="A62" s="135"/>
      <c r="B62" s="217"/>
      <c r="C62" s="136" t="s">
        <v>311</v>
      </c>
      <c r="D62" s="186">
        <f>SUM(D5:D58)</f>
        <v>97407</v>
      </c>
      <c r="E62" s="137"/>
      <c r="F62" s="254">
        <f t="shared" ref="F62:O62" si="4">F29+F60</f>
        <v>17753</v>
      </c>
      <c r="G62" s="255">
        <f t="shared" si="4"/>
        <v>1457</v>
      </c>
      <c r="H62" s="256">
        <f t="shared" si="4"/>
        <v>59107</v>
      </c>
      <c r="I62" s="257">
        <f t="shared" si="4"/>
        <v>3412</v>
      </c>
      <c r="J62" s="258">
        <f t="shared" si="4"/>
        <v>645</v>
      </c>
      <c r="K62" s="259">
        <f t="shared" si="4"/>
        <v>1819</v>
      </c>
      <c r="L62" s="260">
        <f t="shared" si="4"/>
        <v>0</v>
      </c>
      <c r="M62" s="254">
        <f t="shared" si="4"/>
        <v>3060</v>
      </c>
      <c r="N62" s="261">
        <f t="shared" si="4"/>
        <v>1088</v>
      </c>
      <c r="O62" s="262">
        <f t="shared" si="4"/>
        <v>1236</v>
      </c>
      <c r="Q62" s="18"/>
    </row>
    <row r="63" spans="1:17" x14ac:dyDescent="0.2">
      <c r="C63" s="234" t="s">
        <v>366</v>
      </c>
      <c r="F63">
        <f>F29*0.05</f>
        <v>887.65000000000009</v>
      </c>
      <c r="G63">
        <f>G29*0.1</f>
        <v>145.70000000000002</v>
      </c>
      <c r="H63">
        <f>H29*0.12</f>
        <v>0</v>
      </c>
      <c r="I63">
        <f>I29*0.12</f>
        <v>409.44</v>
      </c>
      <c r="J63">
        <f>J29*0.1</f>
        <v>64.5</v>
      </c>
      <c r="K63">
        <f>K29*0.2</f>
        <v>363.8</v>
      </c>
      <c r="L63">
        <f>L29*0.3</f>
        <v>0</v>
      </c>
      <c r="M63">
        <f>M29*0.1</f>
        <v>306</v>
      </c>
      <c r="N63">
        <f>N29*0.1</f>
        <v>108.80000000000001</v>
      </c>
      <c r="O63">
        <f>O29*0.12</f>
        <v>148.32</v>
      </c>
      <c r="Q63" s="19"/>
    </row>
    <row r="64" spans="1:17" x14ac:dyDescent="0.2">
      <c r="C64" s="234" t="s">
        <v>367</v>
      </c>
      <c r="F64">
        <f>F60*0.05</f>
        <v>0</v>
      </c>
      <c r="G64">
        <f>G60*0.1</f>
        <v>0</v>
      </c>
      <c r="H64">
        <f>H60*0.12</f>
        <v>7092.84</v>
      </c>
      <c r="I64">
        <f>I60*0.12</f>
        <v>0</v>
      </c>
      <c r="J64">
        <f>J60*0.1</f>
        <v>0</v>
      </c>
      <c r="K64">
        <f>K60*0.2</f>
        <v>0</v>
      </c>
      <c r="L64">
        <f>L60*0.3</f>
        <v>0</v>
      </c>
      <c r="M64">
        <f>M60*0.1</f>
        <v>0</v>
      </c>
      <c r="N64">
        <f>N60*0.1</f>
        <v>0</v>
      </c>
      <c r="O64">
        <f>O60*0.12</f>
        <v>0</v>
      </c>
      <c r="Q64" s="19"/>
    </row>
    <row r="65" spans="3:17" x14ac:dyDescent="0.2">
      <c r="C65" s="234" t="s">
        <v>368</v>
      </c>
      <c r="F65">
        <f>F63+F64</f>
        <v>887.65000000000009</v>
      </c>
      <c r="G65">
        <f t="shared" ref="G65:O65" si="5">G63+G64</f>
        <v>145.70000000000002</v>
      </c>
      <c r="H65">
        <f t="shared" ref="H65" si="6">H63+H64</f>
        <v>7092.84</v>
      </c>
      <c r="I65">
        <f t="shared" si="5"/>
        <v>409.44</v>
      </c>
      <c r="J65">
        <f t="shared" si="5"/>
        <v>64.5</v>
      </c>
      <c r="K65">
        <f t="shared" si="5"/>
        <v>363.8</v>
      </c>
      <c r="L65">
        <f t="shared" si="5"/>
        <v>0</v>
      </c>
      <c r="M65">
        <f t="shared" si="5"/>
        <v>306</v>
      </c>
      <c r="N65">
        <f t="shared" si="5"/>
        <v>108.80000000000001</v>
      </c>
      <c r="O65">
        <f t="shared" si="5"/>
        <v>148.32</v>
      </c>
      <c r="Q65" s="18"/>
    </row>
    <row r="67" spans="3:17" x14ac:dyDescent="0.2">
      <c r="C67" s="236"/>
    </row>
  </sheetData>
  <mergeCells count="1">
    <mergeCell ref="H1:H3"/>
  </mergeCells>
  <phoneticPr fontId="5" type="noConversion"/>
  <printOptions horizontalCentered="1"/>
  <pageMargins left="0.7" right="0.7" top="0.75" bottom="0.75" header="0.3" footer="0.3"/>
  <pageSetup paperSize="9" scale="60" orientation="landscape" horizontalDpi="4294967293" verticalDpi="1200" r:id="rId1"/>
  <headerFooter alignWithMargins="0">
    <oddHeader>&amp;C&amp;"Arial,Fett"&amp;12Grünpflege Außenanlagen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KA-Kühnhausen gesamt</vt:lpstr>
      <vt:lpstr>Mehrwerke AN</vt:lpstr>
      <vt:lpstr>'KA-Kühnhausen gesamt'!Druckbereich</vt:lpstr>
      <vt:lpstr>'Mehrwerke AN'!Druckbereich</vt:lpstr>
      <vt:lpstr>'KA-Kühnhausen gesamt'!Drucktitel</vt:lpstr>
    </vt:vector>
  </TitlesOfParts>
  <Company>Entwässerungsbetrieb Stadt Erfurt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Klecha</dc:creator>
  <cp:lastModifiedBy>Schicker Thies Partnerschaft von Rechtsanwälten</cp:lastModifiedBy>
  <cp:lastPrinted>2018-07-11T12:30:34Z</cp:lastPrinted>
  <dcterms:created xsi:type="dcterms:W3CDTF">2002-11-13T12:53:10Z</dcterms:created>
  <dcterms:modified xsi:type="dcterms:W3CDTF">2025-02-14T12:39:12Z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nscale::8afb9091-4b9c68b1-014b-9c6963f5-0002::erfurt$NOTSET$2691394$2$NOTSET::0::DMS::8443::nscalealinst1::@DMS - Negotiate</vt:lpwstr>
  </property>
</Properties>
</file>